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1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P:\HA_Estadistica_Web\02_Temas\Laborales\MTFT\MTPFT 2020\"/>
    </mc:Choice>
  </mc:AlternateContent>
  <bookViews>
    <workbookView xWindow="240" yWindow="45" windowWidth="18795" windowHeight="11250" tabRatio="807"/>
  </bookViews>
  <sheets>
    <sheet name="Índice" sheetId="54" r:id="rId1"/>
    <sheet name="1.1." sheetId="52" r:id="rId2"/>
    <sheet name="1.2." sheetId="76" r:id="rId3"/>
    <sheet name="1.3." sheetId="53" r:id="rId4"/>
    <sheet name="1.4." sheetId="77" r:id="rId5"/>
    <sheet name="1.5." sheetId="83" r:id="rId6"/>
    <sheet name="1.6." sheetId="70" r:id="rId7"/>
    <sheet name="1.7." sheetId="91" r:id="rId8"/>
    <sheet name="1.8." sheetId="92" r:id="rId9"/>
    <sheet name="1.9." sheetId="93" r:id="rId10"/>
    <sheet name="1.10." sheetId="94" r:id="rId11"/>
    <sheet name="G 1.1." sheetId="81" r:id="rId12"/>
    <sheet name="G 1.2." sheetId="82" r:id="rId13"/>
    <sheet name="G 1.3." sheetId="89" r:id="rId14"/>
    <sheet name="G 1.4." sheetId="88" r:id="rId15"/>
  </sheets>
  <definedNames>
    <definedName name="_xlnm.Print_Area" localSheetId="12">'G 1.2.'!$A$1:$G$39</definedName>
    <definedName name="_xlnm.Print_Area" localSheetId="13">'G 1.3.'!$A$1:$J$62</definedName>
    <definedName name="_xlnm.Print_Area" localSheetId="14">'G 1.4.'!$A$1:$I$62</definedName>
    <definedName name="_xlnm.Print_Area" localSheetId="0">Índice!$A$1:$C$46</definedName>
  </definedNames>
  <calcPr calcId="152511"/>
</workbook>
</file>

<file path=xl/calcChain.xml><?xml version="1.0" encoding="utf-8"?>
<calcChain xmlns="http://schemas.openxmlformats.org/spreadsheetml/2006/main">
  <c r="G23" i="70" l="1"/>
  <c r="G22" i="70"/>
  <c r="G21" i="70"/>
  <c r="G20" i="70"/>
  <c r="G19" i="70"/>
  <c r="G18" i="70"/>
  <c r="G17" i="70"/>
  <c r="G16" i="70"/>
  <c r="G15" i="70"/>
  <c r="B11" i="94" l="1"/>
  <c r="B11" i="93"/>
  <c r="B11" i="92"/>
  <c r="B11" i="91"/>
  <c r="B11" i="77" l="1"/>
  <c r="B11" i="76"/>
  <c r="B18" i="82" l="1"/>
  <c r="C18" i="81"/>
  <c r="B11" i="70"/>
  <c r="B11" i="83"/>
  <c r="B11" i="53"/>
  <c r="B11" i="52"/>
  <c r="J31" i="52"/>
  <c r="I31" i="52"/>
  <c r="I31" i="76" s="1"/>
  <c r="H31" i="52"/>
  <c r="G31" i="52"/>
  <c r="F31" i="52"/>
  <c r="E31" i="52"/>
  <c r="D31" i="52"/>
  <c r="D31" i="76" s="1"/>
  <c r="C31" i="52"/>
  <c r="C31" i="76" s="1"/>
  <c r="J19" i="89"/>
  <c r="I19" i="89"/>
  <c r="H19" i="89"/>
  <c r="G19" i="89"/>
  <c r="F19" i="89"/>
  <c r="D19" i="89"/>
  <c r="C19" i="89"/>
  <c r="J18" i="89"/>
  <c r="I18" i="89"/>
  <c r="H18" i="89"/>
  <c r="G18" i="89"/>
  <c r="F18" i="89"/>
  <c r="D18" i="89"/>
  <c r="C18" i="89"/>
  <c r="J17" i="89"/>
  <c r="I17" i="89"/>
  <c r="H17" i="89"/>
  <c r="G17" i="89"/>
  <c r="F17" i="89"/>
  <c r="D17" i="89"/>
  <c r="C17" i="89"/>
  <c r="J16" i="89"/>
  <c r="I16" i="89"/>
  <c r="H16" i="89"/>
  <c r="G16" i="89"/>
  <c r="F16" i="89"/>
  <c r="E16" i="89"/>
  <c r="D16" i="89"/>
  <c r="C16" i="89"/>
  <c r="J15" i="89"/>
  <c r="I15" i="89"/>
  <c r="H15" i="89"/>
  <c r="G15" i="89"/>
  <c r="F15" i="89"/>
  <c r="E15" i="89"/>
  <c r="D15" i="89"/>
  <c r="C15" i="89"/>
  <c r="J14" i="89"/>
  <c r="I14" i="89"/>
  <c r="H14" i="89"/>
  <c r="G14" i="89"/>
  <c r="F14" i="89"/>
  <c r="E14" i="89"/>
  <c r="D14" i="89"/>
  <c r="C14" i="89"/>
  <c r="J13" i="89"/>
  <c r="I13" i="89"/>
  <c r="H13" i="89"/>
  <c r="G13" i="89"/>
  <c r="F13" i="89"/>
  <c r="E13" i="89"/>
  <c r="D13" i="89"/>
  <c r="C13" i="89"/>
  <c r="J12" i="89"/>
  <c r="I12" i="89"/>
  <c r="H12" i="89"/>
  <c r="G12" i="89"/>
  <c r="F12" i="89"/>
  <c r="E12" i="89"/>
  <c r="D12" i="89"/>
  <c r="C12" i="89"/>
  <c r="E20" i="88"/>
  <c r="C13" i="88"/>
  <c r="D13" i="88"/>
  <c r="E13" i="88"/>
  <c r="F13" i="88"/>
  <c r="G13" i="88"/>
  <c r="H13" i="88"/>
  <c r="I13" i="88"/>
  <c r="C14" i="88"/>
  <c r="D14" i="88"/>
  <c r="E14" i="88"/>
  <c r="F14" i="88"/>
  <c r="G14" i="88"/>
  <c r="H14" i="88"/>
  <c r="I14" i="88"/>
  <c r="C15" i="88"/>
  <c r="D15" i="88"/>
  <c r="E15" i="88"/>
  <c r="F15" i="88"/>
  <c r="G15" i="88"/>
  <c r="H15" i="88"/>
  <c r="I15" i="88"/>
  <c r="C16" i="88"/>
  <c r="D16" i="88"/>
  <c r="E16" i="88"/>
  <c r="F16" i="88"/>
  <c r="G16" i="88"/>
  <c r="H16" i="88"/>
  <c r="I16" i="88"/>
  <c r="C17" i="88"/>
  <c r="D17" i="88"/>
  <c r="F17" i="88"/>
  <c r="G17" i="88"/>
  <c r="H17" i="88"/>
  <c r="I17" i="88"/>
  <c r="C18" i="88"/>
  <c r="D18" i="88"/>
  <c r="F18" i="88"/>
  <c r="G18" i="88"/>
  <c r="H18" i="88"/>
  <c r="I18" i="88"/>
  <c r="C19" i="88"/>
  <c r="D19" i="88"/>
  <c r="F19" i="88"/>
  <c r="G19" i="88"/>
  <c r="H19" i="88"/>
  <c r="I19" i="88"/>
  <c r="C20" i="88"/>
  <c r="D20" i="88"/>
  <c r="F20" i="88"/>
  <c r="G20" i="88"/>
  <c r="H20" i="88"/>
  <c r="I20" i="88"/>
  <c r="D12" i="88"/>
  <c r="E12" i="88"/>
  <c r="F12" i="88"/>
  <c r="G12" i="88"/>
  <c r="H12" i="88"/>
  <c r="I12" i="88"/>
  <c r="C12" i="88"/>
  <c r="J31" i="77"/>
  <c r="I31" i="77"/>
  <c r="H31" i="77"/>
  <c r="G31" i="77"/>
  <c r="F31" i="77"/>
  <c r="E31" i="77"/>
  <c r="D31" i="77"/>
  <c r="C31" i="77"/>
  <c r="J30" i="77"/>
  <c r="I30" i="77"/>
  <c r="H30" i="77"/>
  <c r="G30" i="77"/>
  <c r="F30" i="77"/>
  <c r="E30" i="77"/>
  <c r="D30" i="77"/>
  <c r="C30" i="77"/>
  <c r="J29" i="77"/>
  <c r="I29" i="77"/>
  <c r="H29" i="77"/>
  <c r="G29" i="77"/>
  <c r="F29" i="77"/>
  <c r="E29" i="77"/>
  <c r="D29" i="77"/>
  <c r="C29" i="77"/>
  <c r="J23" i="77"/>
  <c r="I23" i="77"/>
  <c r="H23" i="77"/>
  <c r="G23" i="77"/>
  <c r="F23" i="77"/>
  <c r="E23" i="77"/>
  <c r="D23" i="77"/>
  <c r="C23" i="77"/>
  <c r="J28" i="77"/>
  <c r="I28" i="77"/>
  <c r="H28" i="77"/>
  <c r="G28" i="77"/>
  <c r="F28" i="77"/>
  <c r="E28" i="77"/>
  <c r="D28" i="77"/>
  <c r="C28" i="77"/>
  <c r="J27" i="77"/>
  <c r="I27" i="77"/>
  <c r="H27" i="77"/>
  <c r="G27" i="77"/>
  <c r="F27" i="77"/>
  <c r="E27" i="77"/>
  <c r="D27" i="77"/>
  <c r="C27" i="77"/>
  <c r="J26" i="77"/>
  <c r="I26" i="77"/>
  <c r="H26" i="77"/>
  <c r="G26" i="77"/>
  <c r="F26" i="77"/>
  <c r="E26" i="77"/>
  <c r="D26" i="77"/>
  <c r="C26" i="77"/>
  <c r="J25" i="77"/>
  <c r="I25" i="77"/>
  <c r="H25" i="77"/>
  <c r="G25" i="77"/>
  <c r="F25" i="77"/>
  <c r="E25" i="77"/>
  <c r="D25" i="77"/>
  <c r="C25" i="77"/>
  <c r="J24" i="77"/>
  <c r="I24" i="77"/>
  <c r="H24" i="77"/>
  <c r="G24" i="77"/>
  <c r="F24" i="77"/>
  <c r="E24" i="77"/>
  <c r="D24" i="77"/>
  <c r="C24" i="77"/>
  <c r="J22" i="77"/>
  <c r="I22" i="77"/>
  <c r="H22" i="77"/>
  <c r="G22" i="77"/>
  <c r="F22" i="77"/>
  <c r="E22" i="77"/>
  <c r="D22" i="77"/>
  <c r="C22" i="77"/>
  <c r="J21" i="77"/>
  <c r="I21" i="77"/>
  <c r="H21" i="77"/>
  <c r="G21" i="77"/>
  <c r="F21" i="77"/>
  <c r="E21" i="77"/>
  <c r="D21" i="77"/>
  <c r="C21" i="77"/>
  <c r="J20" i="77"/>
  <c r="I20" i="77"/>
  <c r="H20" i="77"/>
  <c r="G20" i="77"/>
  <c r="F20" i="77"/>
  <c r="E20" i="77"/>
  <c r="D20" i="77"/>
  <c r="C20" i="77"/>
  <c r="J19" i="77"/>
  <c r="I19" i="77"/>
  <c r="H19" i="77"/>
  <c r="G19" i="77"/>
  <c r="F19" i="77"/>
  <c r="E19" i="77"/>
  <c r="D19" i="77"/>
  <c r="C19" i="77"/>
  <c r="J18" i="77"/>
  <c r="I18" i="77"/>
  <c r="H18" i="77"/>
  <c r="G18" i="77"/>
  <c r="F18" i="77"/>
  <c r="E18" i="77"/>
  <c r="D18" i="77"/>
  <c r="C18" i="77"/>
  <c r="J17" i="77"/>
  <c r="I17" i="77"/>
  <c r="H17" i="77"/>
  <c r="G17" i="77"/>
  <c r="F17" i="77"/>
  <c r="E17" i="77"/>
  <c r="D17" i="77"/>
  <c r="C17" i="77"/>
  <c r="J16" i="77"/>
  <c r="I16" i="77"/>
  <c r="H16" i="77"/>
  <c r="G16" i="77"/>
  <c r="F16" i="77"/>
  <c r="E16" i="77"/>
  <c r="D16" i="77"/>
  <c r="C16" i="77"/>
  <c r="J15" i="77"/>
  <c r="I15" i="77"/>
  <c r="H15" i="77"/>
  <c r="G15" i="77"/>
  <c r="F15" i="77"/>
  <c r="E15" i="77"/>
  <c r="D15" i="77"/>
  <c r="C15" i="77"/>
  <c r="J14" i="77"/>
  <c r="I14" i="77"/>
  <c r="H14" i="77"/>
  <c r="G14" i="77"/>
  <c r="F14" i="77"/>
  <c r="E14" i="77"/>
  <c r="D14" i="77"/>
  <c r="C14" i="77"/>
  <c r="J30" i="76"/>
  <c r="I30" i="76"/>
  <c r="H30" i="76"/>
  <c r="G30" i="76"/>
  <c r="F30" i="76"/>
  <c r="E30" i="76"/>
  <c r="D30" i="76"/>
  <c r="C30" i="76"/>
  <c r="J29" i="76"/>
  <c r="I29" i="76"/>
  <c r="H29" i="76"/>
  <c r="G29" i="76"/>
  <c r="F29" i="76"/>
  <c r="E29" i="76"/>
  <c r="D29" i="76"/>
  <c r="C29" i="76"/>
  <c r="J23" i="76"/>
  <c r="I23" i="76"/>
  <c r="H23" i="76"/>
  <c r="G23" i="76"/>
  <c r="F23" i="76"/>
  <c r="E23" i="76"/>
  <c r="D23" i="76"/>
  <c r="C23" i="76"/>
  <c r="J28" i="76"/>
  <c r="I28" i="76"/>
  <c r="H28" i="76"/>
  <c r="G28" i="76"/>
  <c r="F28" i="76"/>
  <c r="E28" i="76"/>
  <c r="D28" i="76"/>
  <c r="C28" i="76"/>
  <c r="J27" i="76"/>
  <c r="I27" i="76"/>
  <c r="H27" i="76"/>
  <c r="G27" i="76"/>
  <c r="F27" i="76"/>
  <c r="E27" i="76"/>
  <c r="D27" i="76"/>
  <c r="C27" i="76"/>
  <c r="J26" i="76"/>
  <c r="I26" i="76"/>
  <c r="H26" i="76"/>
  <c r="G26" i="76"/>
  <c r="F26" i="76"/>
  <c r="E26" i="76"/>
  <c r="D26" i="76"/>
  <c r="C26" i="76"/>
  <c r="J25" i="76"/>
  <c r="I25" i="76"/>
  <c r="H25" i="76"/>
  <c r="G25" i="76"/>
  <c r="F25" i="76"/>
  <c r="E25" i="76"/>
  <c r="D25" i="76"/>
  <c r="C25" i="76"/>
  <c r="J24" i="76"/>
  <c r="I24" i="76"/>
  <c r="H24" i="76"/>
  <c r="G24" i="76"/>
  <c r="F24" i="76"/>
  <c r="E24" i="76"/>
  <c r="D24" i="76"/>
  <c r="C24" i="76"/>
  <c r="J22" i="76"/>
  <c r="I22" i="76"/>
  <c r="H22" i="76"/>
  <c r="G22" i="76"/>
  <c r="F22" i="76"/>
  <c r="E22" i="76"/>
  <c r="D22" i="76"/>
  <c r="C22" i="76"/>
  <c r="J21" i="76"/>
  <c r="I21" i="76"/>
  <c r="H21" i="76"/>
  <c r="G21" i="76"/>
  <c r="F21" i="76"/>
  <c r="E21" i="76"/>
  <c r="D21" i="76"/>
  <c r="C21" i="76"/>
  <c r="J20" i="76"/>
  <c r="I20" i="76"/>
  <c r="H20" i="76"/>
  <c r="G20" i="76"/>
  <c r="F20" i="76"/>
  <c r="E20" i="76"/>
  <c r="D20" i="76"/>
  <c r="C20" i="76"/>
  <c r="J19" i="76"/>
  <c r="I19" i="76"/>
  <c r="H19" i="76"/>
  <c r="G19" i="76"/>
  <c r="F19" i="76"/>
  <c r="E19" i="76"/>
  <c r="D19" i="76"/>
  <c r="C19" i="76"/>
  <c r="J18" i="76"/>
  <c r="I18" i="76"/>
  <c r="H18" i="76"/>
  <c r="G18" i="76"/>
  <c r="F18" i="76"/>
  <c r="E18" i="76"/>
  <c r="D18" i="76"/>
  <c r="C18" i="76"/>
  <c r="J17" i="76"/>
  <c r="I17" i="76"/>
  <c r="H17" i="76"/>
  <c r="G17" i="76"/>
  <c r="F17" i="76"/>
  <c r="E17" i="76"/>
  <c r="D17" i="76"/>
  <c r="C17" i="76"/>
  <c r="J16" i="76"/>
  <c r="I16" i="76"/>
  <c r="H16" i="76"/>
  <c r="G16" i="76"/>
  <c r="F16" i="76"/>
  <c r="E16" i="76"/>
  <c r="D16" i="76"/>
  <c r="C16" i="76"/>
  <c r="J15" i="76"/>
  <c r="I15" i="76"/>
  <c r="H15" i="76"/>
  <c r="G15" i="76"/>
  <c r="F15" i="76"/>
  <c r="E15" i="76"/>
  <c r="D15" i="76"/>
  <c r="C15" i="76"/>
  <c r="J14" i="76"/>
  <c r="I14" i="76"/>
  <c r="H14" i="76"/>
  <c r="G14" i="76"/>
  <c r="F14" i="76"/>
  <c r="E14" i="76"/>
  <c r="D14" i="76"/>
  <c r="C14" i="76"/>
  <c r="E31" i="76" l="1"/>
  <c r="F31" i="76"/>
  <c r="J31" i="76"/>
  <c r="G31" i="76"/>
  <c r="H31" i="76"/>
</calcChain>
</file>

<file path=xl/sharedStrings.xml><?xml version="1.0" encoding="utf-8"?>
<sst xmlns="http://schemas.openxmlformats.org/spreadsheetml/2006/main" count="740" uniqueCount="97">
  <si>
    <t>Castilla y León</t>
  </si>
  <si>
    <t>Total</t>
  </si>
  <si>
    <t>Asalariados</t>
  </si>
  <si>
    <t>Pensionistas</t>
  </si>
  <si>
    <t>Desempleados</t>
  </si>
  <si>
    <t>Asalariados y Pensionistas</t>
  </si>
  <si>
    <t>Asalariados y Desempleados</t>
  </si>
  <si>
    <t>Pensionistas y Desempleados</t>
  </si>
  <si>
    <t>Asalariados, Pensionistas y Desempleados</t>
  </si>
  <si>
    <t>Comunidad Valenciana</t>
  </si>
  <si>
    <t>Galicia</t>
  </si>
  <si>
    <t>Extremadura</t>
  </si>
  <si>
    <t>Cataluña</t>
  </si>
  <si>
    <t>Castilla - La Mancha</t>
  </si>
  <si>
    <t>Cantabria</t>
  </si>
  <si>
    <t>Canarias</t>
  </si>
  <si>
    <t>Aragón</t>
  </si>
  <si>
    <t>Andalucía</t>
  </si>
  <si>
    <t>Información estadística de Castilla y León</t>
  </si>
  <si>
    <t>www.estadistica.jcyl.es - Tel. 983 414 452</t>
  </si>
  <si>
    <t>MERCADO DE TRABAJO EN LAS FUENTES TRIBUTARIAS</t>
  </si>
  <si>
    <t>APARTADO 1: GRUPOS DE POBLACIÓN</t>
  </si>
  <si>
    <t>FUENTE: D. G. de Presupuestos y Estadística de la Junta de Castilla y León con datos de la Agencia Estatal Tributaria, "Mercado de Trabajo y Pensiones en las Fuentes Tributarias".</t>
  </si>
  <si>
    <t>Salarios</t>
  </si>
  <si>
    <t>Pensiones</t>
  </si>
  <si>
    <t>-</t>
  </si>
  <si>
    <t>Tramo de renta anual</t>
  </si>
  <si>
    <t>Hasta 3.000 €</t>
  </si>
  <si>
    <t>6.001 - 9.000 €</t>
  </si>
  <si>
    <t>9. 001 - 12.000 €</t>
  </si>
  <si>
    <t>12.001 - 18.000 €</t>
  </si>
  <si>
    <t>18.001 - 24.000 €</t>
  </si>
  <si>
    <t>24.001 - 30.000 €</t>
  </si>
  <si>
    <t>Más de 30.000 €</t>
  </si>
  <si>
    <t>3.001 - 6.000 €</t>
  </si>
  <si>
    <t>Notas:</t>
  </si>
  <si>
    <r>
      <rPr>
        <vertAlign val="superscript"/>
        <sz val="8"/>
        <rFont val="Arial"/>
        <family val="2"/>
      </rPr>
      <t>(2)</t>
    </r>
    <r>
      <rPr>
        <sz val="8"/>
        <rFont val="Arial"/>
        <family val="2"/>
      </rPr>
      <t xml:space="preserve"> Suma total para las Comunidades con Régimen Fiscal Común.</t>
    </r>
  </si>
  <si>
    <r>
      <rPr>
        <vertAlign val="superscript"/>
        <sz val="8"/>
        <rFont val="Arial"/>
        <family val="2"/>
      </rPr>
      <t>(1)</t>
    </r>
    <r>
      <rPr>
        <sz val="8"/>
        <rFont val="Arial"/>
        <family val="2"/>
      </rPr>
      <t xml:space="preserve"> Agrupaciones de población según el tipo de retribuciones que tiene un individuo a lo largo del año.</t>
    </r>
  </si>
  <si>
    <r>
      <t xml:space="preserve">Nota: </t>
    </r>
    <r>
      <rPr>
        <vertAlign val="superscript"/>
        <sz val="8"/>
        <rFont val="Arial"/>
        <family val="2"/>
      </rPr>
      <t>(*)</t>
    </r>
    <r>
      <rPr>
        <sz val="8"/>
        <rFont val="Arial"/>
        <family val="2"/>
      </rPr>
      <t xml:space="preserve"> Agrupaciones de población según el tipo de retribuciones que tiene un individuo a lo largo del año.</t>
    </r>
  </si>
  <si>
    <t>1. GRUPOS DE POBLACIÓN</t>
  </si>
  <si>
    <t>Tabla 1.1.</t>
  </si>
  <si>
    <t>Tabla 1.2.</t>
  </si>
  <si>
    <t>Tabla 1.3.</t>
  </si>
  <si>
    <t>Tabla 1.4.</t>
  </si>
  <si>
    <t>Tabla 1.5.</t>
  </si>
  <si>
    <t>Tabla 1.6.</t>
  </si>
  <si>
    <t>Tabla 1.7.</t>
  </si>
  <si>
    <t>Tabla 1.8.</t>
  </si>
  <si>
    <t>Tabla 1.9.</t>
  </si>
  <si>
    <t>Tabla 1.10.</t>
  </si>
  <si>
    <t>Gráfico 1.1.</t>
  </si>
  <si>
    <t>Gráfico 1.2.</t>
  </si>
  <si>
    <r>
      <t xml:space="preserve">Grupo de población </t>
    </r>
    <r>
      <rPr>
        <b/>
        <vertAlign val="superscript"/>
        <sz val="9"/>
        <color rgb="FF000080"/>
        <rFont val="Arial"/>
        <family val="2"/>
      </rPr>
      <t>(1)</t>
    </r>
  </si>
  <si>
    <r>
      <t xml:space="preserve">Grupo de población </t>
    </r>
    <r>
      <rPr>
        <b/>
        <vertAlign val="superscript"/>
        <sz val="9"/>
        <color rgb="FF000080"/>
        <rFont val="Arial"/>
        <family val="2"/>
      </rPr>
      <t>(*)</t>
    </r>
  </si>
  <si>
    <t>Gráfico 1.3.</t>
  </si>
  <si>
    <r>
      <t xml:space="preserve">Naturaleza de las retribuciones </t>
    </r>
    <r>
      <rPr>
        <b/>
        <vertAlign val="superscript"/>
        <sz val="9"/>
        <color rgb="FF000080"/>
        <rFont val="Arial"/>
        <family val="2"/>
      </rPr>
      <t>(*)</t>
    </r>
  </si>
  <si>
    <r>
      <t xml:space="preserve">Naturaleza 
de las 
retribuciones </t>
    </r>
    <r>
      <rPr>
        <b/>
        <vertAlign val="superscript"/>
        <sz val="9"/>
        <color rgb="FF000080"/>
        <rFont val="Arial"/>
        <family val="2"/>
      </rPr>
      <t>(2)</t>
    </r>
  </si>
  <si>
    <t>Gráfico 1.4.</t>
  </si>
  <si>
    <t>Asturias</t>
  </si>
  <si>
    <t>Baleares</t>
  </si>
  <si>
    <t>Madrid</t>
  </si>
  <si>
    <t>Murcia</t>
  </si>
  <si>
    <t>Ceuta</t>
  </si>
  <si>
    <t>Melilla</t>
  </si>
  <si>
    <t>3.001 - 
6.000 €</t>
  </si>
  <si>
    <t>6.001 - 
9.000 €</t>
  </si>
  <si>
    <t>9. 001 - 
12.000 €</t>
  </si>
  <si>
    <t>12.001 - 
18.000 €</t>
  </si>
  <si>
    <t>18.001 - 
24.000 €</t>
  </si>
  <si>
    <t>24.001 - 
30.000 €</t>
  </si>
  <si>
    <t>Hasta 
3.000 €</t>
  </si>
  <si>
    <r>
      <rPr>
        <vertAlign val="superscript"/>
        <sz val="8"/>
        <rFont val="Arial"/>
        <family val="2"/>
      </rPr>
      <t>(2)</t>
    </r>
    <r>
      <rPr>
        <sz val="8"/>
        <rFont val="Arial"/>
        <family val="2"/>
      </rPr>
      <t xml:space="preserve"> En los salarios y pensiones está incluida la Incapacidad Laboral Transitoria (ILT).</t>
    </r>
  </si>
  <si>
    <t>Comunidad autónoma</t>
  </si>
  <si>
    <t>La Rioja</t>
  </si>
  <si>
    <t>Número de personas que reciben algún tipo de retribución por Tramo de renta anual y Grupo de población. Castilla y León.</t>
  </si>
  <si>
    <t>Número de personas que reciben algún tipo de retribución por Tramo de renta anual y Naturaleza de las retribuciones. Castilla y León.</t>
  </si>
  <si>
    <t>Retribuciones (miles de euros) por Tramo de renta anual, Naturaleza de las retribuciones y Grupo de población. Castilla y León.</t>
  </si>
  <si>
    <t>Retenciones (miles de euros) por Tramo de renta anual, Naturaleza de las retribuciones y Grupo de población. Castilla y León.</t>
  </si>
  <si>
    <t>Tipo de Retención (%) por Tramo de renta anual, Naturaleza de las retribuciones y Grupo de población. Castilla y León.</t>
  </si>
  <si>
    <t xml:space="preserve">Distribución porcentual del Número de personas que reciben algún tipo de retribución por Grupo de población. Castilla y León. </t>
  </si>
  <si>
    <t>Retribuciones (miles de euros) por Comunidad autónoma y Grupo de población.</t>
  </si>
  <si>
    <t>Retribución anual media (euros) por Tramo de renta anual, Naturaleza de las retribuciones y Grupo de población. Castilla y León.</t>
  </si>
  <si>
    <t>Distribución del Importe de las retribuciones percibidas por Grupo de población. Castilla y León.</t>
  </si>
  <si>
    <t>Número de personas que reciben algún tipo de retribución por Comunidad autónoma y Grupo de población.</t>
  </si>
  <si>
    <t>Distribución porcentual del número de personas que reciben algún tipo de retribución por Grupo de población en cada Comunidad autónoma.</t>
  </si>
  <si>
    <t>Distribución porcentual de retribuciones por Grupo de población en cada Comunidad autónoma.</t>
  </si>
  <si>
    <t>Distribución porcentual del Número de personas que reciben algún tipo de retribución por Tramo de retribución en cada Grupo de población. Castilla y León.</t>
  </si>
  <si>
    <t>Distribución porcentual del Número de personas que reciben algún tipo de retribución por Grupo de población en cada Tramo de retribución. Castilla y León.</t>
  </si>
  <si>
    <r>
      <t xml:space="preserve">Total </t>
    </r>
    <r>
      <rPr>
        <b/>
        <vertAlign val="superscript"/>
        <sz val="9"/>
        <color rgb="FF000080"/>
        <rFont val="Arial"/>
        <family val="2"/>
      </rPr>
      <t>(2)</t>
    </r>
  </si>
  <si>
    <t>Año 2020</t>
  </si>
  <si>
    <t>Desempleo total</t>
  </si>
  <si>
    <t>Desempleo ERTE</t>
  </si>
  <si>
    <t>Desempleo</t>
  </si>
  <si>
    <r>
      <t xml:space="preserve">Notas: </t>
    </r>
    <r>
      <rPr>
        <vertAlign val="superscript"/>
        <sz val="8"/>
        <rFont val="Arial"/>
        <family val="2"/>
      </rPr>
      <t>(*)</t>
    </r>
    <r>
      <rPr>
        <sz val="8"/>
        <rFont val="Arial"/>
        <family val="2"/>
      </rPr>
      <t xml:space="preserve"> En los salarios y pensiones está incluida la Incapacidad Laboral Transitoria (ILT). Una persona puede percibir retribuciones de varios tipos por lo que el total de personas no es la suma de las personas por naturaleza de la retribución.</t>
    </r>
  </si>
  <si>
    <t>Desempleo No ERTE</t>
  </si>
  <si>
    <t>Para evitar los efectos distorsionadores de los ERTEs sobre salarios y desempleo en 2020, se ha realizado una explotación específica que permite aislar el colectivo de personas y de empresas que se han acogido al abono de prestaciones por ERTE. Desde el punto de vista del Desempleo, se divide a este colectivo en dos categorías: ERTE/No ERTE. El colectivo Desempleo ERTE está compuesto por perceptores de prestaciones o subsidios por desempleo que además han tenido a lo largo del año una percepción por rendimiento del trabajo en una empresa en ERTE. El colectivo Desempleo No ERTE está compuesto por perceptores de prestaciones o subsidios por desempleo que no han tenido a lo largo del año una percepción por rendimiento del trabajo en una empresa en ERTE.</t>
  </si>
  <si>
    <t xml:space="preserve">           En 2020, en los estados de alarma decretados por el Gobierno (del 14 de marzo al 21 de junio de 2020 y desde el 25 de octubre de 2020 al 9 de mayo de 2021) se establecieron medidas excepcionales (expedientes de regulación temporal de empleo, ERTEs) que garantizaban la percepción salarial de los trabajadores en aquellas actividades que veían suspendida su actividad. En estos casos parte de la masa salarial asociada era abonada por el Servicio Público de Empleo Estatal (SEPE)  en concepto de prestación de desempleo.</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</si>
</sst>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color theme="1"/>
      <name val="Arial"/>
      <family val="2"/>
    </font>
    <font>
      <sz val="8"/>
      <name val="Arial"/>
      <family val="2"/>
    </font>
    <font>
      <sz val="8"/>
      <color theme="1"/>
      <name val="Arial"/>
      <family val="2"/>
    </font>
    <font>
      <sz val="10"/>
      <color theme="1"/>
      <name val="Arial"/>
      <family val="2"/>
    </font>
    <font>
      <sz val="8"/>
      <color rgb="FF333333"/>
      <name val="Arial"/>
      <family val="2"/>
    </font>
    <font>
      <b/>
      <sz val="10"/>
      <color rgb="FF333399"/>
      <name val="Arial"/>
      <family val="2"/>
    </font>
    <font>
      <b/>
      <sz val="9"/>
      <color rgb="FF333399"/>
      <name val="Arial"/>
      <family val="2"/>
    </font>
    <font>
      <sz val="8"/>
      <color rgb="FF333399"/>
      <name val="Arial"/>
      <family val="2"/>
    </font>
    <font>
      <b/>
      <sz val="8"/>
      <color rgb="FF333399"/>
      <name val="Arial"/>
      <family val="2"/>
    </font>
    <font>
      <sz val="10"/>
      <name val="Arial"/>
      <family val="2"/>
    </font>
    <font>
      <b/>
      <sz val="14"/>
      <color indexed="22"/>
      <name val="Arial"/>
      <family val="2"/>
    </font>
    <font>
      <b/>
      <sz val="10"/>
      <color indexed="18"/>
      <name val="Arial"/>
      <family val="2"/>
    </font>
    <font>
      <b/>
      <sz val="12"/>
      <color rgb="FF000080"/>
      <name val="Arial"/>
      <family val="2"/>
    </font>
    <font>
      <b/>
      <sz val="10"/>
      <color rgb="FF000080"/>
      <name val="Arial"/>
      <family val="2"/>
    </font>
    <font>
      <u/>
      <sz val="10"/>
      <color indexed="12"/>
      <name val="Arial"/>
      <family val="2"/>
    </font>
    <font>
      <b/>
      <sz val="11"/>
      <color theme="0" tint="-0.34998626667073579"/>
      <name val="Arial"/>
      <family val="2"/>
    </font>
    <font>
      <b/>
      <sz val="10"/>
      <color indexed="22"/>
      <name val="Arial"/>
      <family val="2"/>
    </font>
    <font>
      <sz val="9"/>
      <name val="Arial"/>
      <family val="2"/>
    </font>
    <font>
      <sz val="9"/>
      <color rgb="FF333333"/>
      <name val="Arial"/>
      <family val="2"/>
    </font>
    <font>
      <b/>
      <sz val="8"/>
      <color rgb="FFFF0000"/>
      <name val="Arial"/>
      <family val="2"/>
    </font>
    <font>
      <vertAlign val="superscript"/>
      <sz val="8"/>
      <name val="Arial"/>
      <family val="2"/>
    </font>
    <font>
      <b/>
      <sz val="9"/>
      <color rgb="FF000080"/>
      <name val="Arial"/>
      <family val="2"/>
    </font>
    <font>
      <b/>
      <vertAlign val="superscript"/>
      <sz val="9"/>
      <color rgb="FF000080"/>
      <name val="Arial"/>
      <family val="2"/>
    </font>
    <font>
      <sz val="9"/>
      <color rgb="FF000080"/>
      <name val="Arial"/>
      <family val="2"/>
    </font>
    <font>
      <sz val="8"/>
      <color rgb="FFFF0000"/>
      <name val="Arial"/>
      <family val="2"/>
    </font>
    <font>
      <sz val="9"/>
      <color theme="0"/>
      <name val="Arial"/>
      <family val="2"/>
    </font>
    <font>
      <sz val="9"/>
      <color indexed="12"/>
      <name val="Arial"/>
      <family val="2"/>
    </font>
    <font>
      <b/>
      <sz val="9"/>
      <name val="Arial"/>
      <family val="2"/>
    </font>
    <font>
      <b/>
      <sz val="9"/>
      <color rgb="FF333333"/>
      <name val="Arial"/>
      <family val="2"/>
    </font>
  </fonts>
  <fills count="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indexed="9"/>
        <bgColor indexed="64"/>
      </patternFill>
    </fill>
  </fills>
  <borders count="98">
    <border>
      <left/>
      <right/>
      <top/>
      <bottom/>
      <diagonal/>
    </border>
    <border>
      <left/>
      <right/>
      <top/>
      <bottom style="thin">
        <color theme="0" tint="-0.499984740745262"/>
      </bottom>
      <diagonal/>
    </border>
    <border>
      <left/>
      <right style="thin">
        <color rgb="FF333399"/>
      </right>
      <top style="hair">
        <color rgb="FF333399"/>
      </top>
      <bottom style="hair">
        <color rgb="FF333399"/>
      </bottom>
      <diagonal/>
    </border>
    <border>
      <left style="thin">
        <color rgb="FF333399"/>
      </left>
      <right style="thin">
        <color rgb="FF333399"/>
      </right>
      <top style="hair">
        <color rgb="FF333399"/>
      </top>
      <bottom style="hair">
        <color rgb="FF333399"/>
      </bottom>
      <diagonal/>
    </border>
    <border>
      <left/>
      <right style="thin">
        <color rgb="FF333399"/>
      </right>
      <top style="hair">
        <color rgb="FF333399"/>
      </top>
      <bottom/>
      <diagonal/>
    </border>
    <border>
      <left style="thin">
        <color rgb="FF333399"/>
      </left>
      <right style="thin">
        <color rgb="FF333399"/>
      </right>
      <top style="hair">
        <color rgb="FF333399"/>
      </top>
      <bottom/>
      <diagonal/>
    </border>
    <border>
      <left/>
      <right style="thin">
        <color rgb="FF333399"/>
      </right>
      <top/>
      <bottom style="hair">
        <color rgb="FF333399"/>
      </bottom>
      <diagonal/>
    </border>
    <border>
      <left style="thin">
        <color rgb="FF333399"/>
      </left>
      <right style="thin">
        <color rgb="FF333399"/>
      </right>
      <top/>
      <bottom style="hair">
        <color rgb="FF333399"/>
      </bottom>
      <diagonal/>
    </border>
    <border>
      <left style="double">
        <color rgb="FF000080"/>
      </left>
      <right style="double">
        <color rgb="FF000080"/>
      </right>
      <top style="thin">
        <color rgb="FF333399"/>
      </top>
      <bottom style="double">
        <color rgb="FF000080"/>
      </bottom>
      <diagonal/>
    </border>
    <border>
      <left style="double">
        <color rgb="FF000080"/>
      </left>
      <right style="double">
        <color rgb="FF000080"/>
      </right>
      <top style="thin">
        <color rgb="FF000080"/>
      </top>
      <bottom style="double">
        <color rgb="FF000080"/>
      </bottom>
      <diagonal/>
    </border>
    <border>
      <left style="double">
        <color rgb="FF000080"/>
      </left>
      <right style="double">
        <color rgb="FF000080"/>
      </right>
      <top style="double">
        <color rgb="FF000080"/>
      </top>
      <bottom style="hair">
        <color rgb="FF000080"/>
      </bottom>
      <diagonal/>
    </border>
    <border>
      <left style="double">
        <color rgb="FF000080"/>
      </left>
      <right style="double">
        <color rgb="FF000080"/>
      </right>
      <top style="hair">
        <color rgb="FF000080"/>
      </top>
      <bottom style="hair">
        <color rgb="FF000080"/>
      </bottom>
      <diagonal/>
    </border>
    <border>
      <left style="double">
        <color rgb="FF000080"/>
      </left>
      <right style="double">
        <color rgb="FF000080"/>
      </right>
      <top style="hair">
        <color rgb="FF000080"/>
      </top>
      <bottom style="thin">
        <color rgb="FF000080"/>
      </bottom>
      <diagonal/>
    </border>
    <border>
      <left style="double">
        <color rgb="FF000080"/>
      </left>
      <right style="thin">
        <color rgb="FF000080"/>
      </right>
      <top style="thin">
        <color rgb="FF000080"/>
      </top>
      <bottom style="double">
        <color rgb="FF000080"/>
      </bottom>
      <diagonal/>
    </border>
    <border>
      <left style="thin">
        <color rgb="FF000080"/>
      </left>
      <right style="thin">
        <color rgb="FF000080"/>
      </right>
      <top style="thin">
        <color rgb="FF000080"/>
      </top>
      <bottom style="double">
        <color rgb="FF000080"/>
      </bottom>
      <diagonal/>
    </border>
    <border>
      <left style="thin">
        <color rgb="FF000080"/>
      </left>
      <right style="double">
        <color rgb="FF000080"/>
      </right>
      <top style="thin">
        <color rgb="FF000080"/>
      </top>
      <bottom style="double">
        <color rgb="FF000080"/>
      </bottom>
      <diagonal/>
    </border>
    <border>
      <left style="double">
        <color rgb="FF000080"/>
      </left>
      <right style="thin">
        <color rgb="FF333399"/>
      </right>
      <top style="double">
        <color rgb="FF000080"/>
      </top>
      <bottom style="double">
        <color rgb="FF000080"/>
      </bottom>
      <diagonal/>
    </border>
    <border>
      <left style="thin">
        <color rgb="FF333399"/>
      </left>
      <right style="thin">
        <color rgb="FF333399"/>
      </right>
      <top style="double">
        <color rgb="FF000080"/>
      </top>
      <bottom style="double">
        <color rgb="FF000080"/>
      </bottom>
      <diagonal/>
    </border>
    <border>
      <left style="thin">
        <color rgb="FF333399"/>
      </left>
      <right style="double">
        <color rgb="FF000080"/>
      </right>
      <top style="double">
        <color rgb="FF000080"/>
      </top>
      <bottom style="double">
        <color rgb="FF000080"/>
      </bottom>
      <diagonal/>
    </border>
    <border>
      <left style="double">
        <color rgb="FF000080"/>
      </left>
      <right style="double">
        <color rgb="FF000080"/>
      </right>
      <top style="double">
        <color rgb="FF000080"/>
      </top>
      <bottom style="thin">
        <color rgb="FF333399"/>
      </bottom>
      <diagonal/>
    </border>
    <border>
      <left style="double">
        <color rgb="FF000080"/>
      </left>
      <right style="thin">
        <color rgb="FF333399"/>
      </right>
      <top style="double">
        <color rgb="FF000080"/>
      </top>
      <bottom style="thin">
        <color rgb="FF000080"/>
      </bottom>
      <diagonal/>
    </border>
    <border>
      <left style="thin">
        <color rgb="FF333399"/>
      </left>
      <right style="thin">
        <color rgb="FF333399"/>
      </right>
      <top style="double">
        <color rgb="FF000080"/>
      </top>
      <bottom style="thin">
        <color rgb="FF000080"/>
      </bottom>
      <diagonal/>
    </border>
    <border>
      <left style="thin">
        <color rgb="FF333399"/>
      </left>
      <right style="double">
        <color rgb="FF000080"/>
      </right>
      <top style="double">
        <color rgb="FF000080"/>
      </top>
      <bottom style="thin">
        <color rgb="FF000080"/>
      </bottom>
      <diagonal/>
    </border>
    <border>
      <left style="double">
        <color rgb="FF000080"/>
      </left>
      <right style="thin">
        <color rgb="FF000080"/>
      </right>
      <top style="double">
        <color rgb="FF000080"/>
      </top>
      <bottom style="hair">
        <color rgb="FF000080"/>
      </bottom>
      <diagonal/>
    </border>
    <border>
      <left style="thin">
        <color rgb="FF000080"/>
      </left>
      <right style="thin">
        <color rgb="FF000080"/>
      </right>
      <top style="double">
        <color rgb="FF000080"/>
      </top>
      <bottom style="hair">
        <color rgb="FF000080"/>
      </bottom>
      <diagonal/>
    </border>
    <border>
      <left style="thin">
        <color rgb="FF000080"/>
      </left>
      <right style="double">
        <color rgb="FF000080"/>
      </right>
      <top style="double">
        <color rgb="FF000080"/>
      </top>
      <bottom style="hair">
        <color rgb="FF000080"/>
      </bottom>
      <diagonal/>
    </border>
    <border>
      <left style="double">
        <color rgb="FF000080"/>
      </left>
      <right style="thin">
        <color rgb="FF000080"/>
      </right>
      <top style="hair">
        <color rgb="FF000080"/>
      </top>
      <bottom style="hair">
        <color rgb="FF000080"/>
      </bottom>
      <diagonal/>
    </border>
    <border>
      <left style="thin">
        <color rgb="FF000080"/>
      </left>
      <right style="thin">
        <color rgb="FF000080"/>
      </right>
      <top style="hair">
        <color rgb="FF000080"/>
      </top>
      <bottom style="hair">
        <color rgb="FF000080"/>
      </bottom>
      <diagonal/>
    </border>
    <border>
      <left style="thin">
        <color rgb="FF000080"/>
      </left>
      <right style="double">
        <color rgb="FF000080"/>
      </right>
      <top style="hair">
        <color rgb="FF000080"/>
      </top>
      <bottom style="hair">
        <color rgb="FF000080"/>
      </bottom>
      <diagonal/>
    </border>
    <border>
      <left style="double">
        <color rgb="FF000080"/>
      </left>
      <right style="thin">
        <color rgb="FF000080"/>
      </right>
      <top style="hair">
        <color rgb="FF000080"/>
      </top>
      <bottom style="thin">
        <color rgb="FF000080"/>
      </bottom>
      <diagonal/>
    </border>
    <border>
      <left style="thin">
        <color rgb="FF000080"/>
      </left>
      <right style="thin">
        <color rgb="FF000080"/>
      </right>
      <top style="hair">
        <color rgb="FF000080"/>
      </top>
      <bottom style="thin">
        <color rgb="FF000080"/>
      </bottom>
      <diagonal/>
    </border>
    <border>
      <left style="thin">
        <color rgb="FF000080"/>
      </left>
      <right style="double">
        <color rgb="FF000080"/>
      </right>
      <top style="hair">
        <color rgb="FF000080"/>
      </top>
      <bottom style="thin">
        <color rgb="FF000080"/>
      </bottom>
      <diagonal/>
    </border>
    <border>
      <left style="double">
        <color rgb="FF000080"/>
      </left>
      <right/>
      <top style="double">
        <color rgb="FF000080"/>
      </top>
      <bottom style="double">
        <color rgb="FF000080"/>
      </bottom>
      <diagonal/>
    </border>
    <border>
      <left/>
      <right/>
      <top style="double">
        <color rgb="FF000080"/>
      </top>
      <bottom style="double">
        <color rgb="FF000080"/>
      </bottom>
      <diagonal/>
    </border>
    <border>
      <left/>
      <right style="double">
        <color rgb="FF000080"/>
      </right>
      <top style="double">
        <color rgb="FF000080"/>
      </top>
      <bottom style="double">
        <color rgb="FF000080"/>
      </bottom>
      <diagonal/>
    </border>
    <border>
      <left/>
      <right style="thin">
        <color rgb="FF333399"/>
      </right>
      <top style="double">
        <color rgb="FF000080"/>
      </top>
      <bottom style="thin">
        <color rgb="FF000080"/>
      </bottom>
      <diagonal/>
    </border>
    <border>
      <left/>
      <right style="thin">
        <color rgb="FF333399"/>
      </right>
      <top style="double">
        <color rgb="FF000080"/>
      </top>
      <bottom/>
      <diagonal/>
    </border>
    <border>
      <left style="thin">
        <color rgb="FF333399"/>
      </left>
      <right style="thin">
        <color rgb="FF333399"/>
      </right>
      <top style="double">
        <color rgb="FF000080"/>
      </top>
      <bottom/>
      <diagonal/>
    </border>
    <border>
      <left style="thin">
        <color rgb="FF333399"/>
      </left>
      <right style="double">
        <color rgb="FF333399"/>
      </right>
      <top style="double">
        <color rgb="FF000080"/>
      </top>
      <bottom/>
      <diagonal/>
    </border>
    <border>
      <left style="double">
        <color rgb="FF000080"/>
      </left>
      <right style="thin">
        <color rgb="FF000080"/>
      </right>
      <top style="double">
        <color rgb="FF000080"/>
      </top>
      <bottom style="thin">
        <color rgb="FF333399"/>
      </bottom>
      <diagonal/>
    </border>
    <border>
      <left style="double">
        <color rgb="FF000080"/>
      </left>
      <right style="thin">
        <color rgb="FF000080"/>
      </right>
      <top style="thin">
        <color rgb="FF333399"/>
      </top>
      <bottom style="double">
        <color rgb="FF000080"/>
      </bottom>
      <diagonal/>
    </border>
    <border>
      <left style="thin">
        <color rgb="FF000080"/>
      </left>
      <right style="double">
        <color rgb="FF000080"/>
      </right>
      <top/>
      <bottom style="double">
        <color rgb="FF000080"/>
      </bottom>
      <diagonal/>
    </border>
    <border>
      <left style="double">
        <color rgb="FF000080"/>
      </left>
      <right style="thin">
        <color rgb="FF000080"/>
      </right>
      <top style="double">
        <color rgb="FF000080"/>
      </top>
      <bottom/>
      <diagonal/>
    </border>
    <border>
      <left style="double">
        <color rgb="FF000080"/>
      </left>
      <right style="thin">
        <color rgb="FF000080"/>
      </right>
      <top/>
      <bottom/>
      <diagonal/>
    </border>
    <border>
      <left style="double">
        <color rgb="FF000080"/>
      </left>
      <right style="thin">
        <color rgb="FF000080"/>
      </right>
      <top/>
      <bottom style="thin">
        <color rgb="FF000080"/>
      </bottom>
      <diagonal/>
    </border>
    <border>
      <left style="double">
        <color rgb="FF000080"/>
      </left>
      <right style="thin">
        <color rgb="FF000080"/>
      </right>
      <top/>
      <bottom style="double">
        <color rgb="FF000080"/>
      </bottom>
      <diagonal/>
    </border>
    <border>
      <left style="thin">
        <color rgb="FF000080"/>
      </left>
      <right style="double">
        <color rgb="FF000080"/>
      </right>
      <top style="hair">
        <color rgb="FF000080"/>
      </top>
      <bottom style="double">
        <color rgb="FF000080"/>
      </bottom>
      <diagonal/>
    </border>
    <border>
      <left style="thin">
        <color rgb="FF000080"/>
      </left>
      <right style="double">
        <color rgb="FF333399"/>
      </right>
      <top style="double">
        <color rgb="FF000080"/>
      </top>
      <bottom style="hair">
        <color rgb="FF000080"/>
      </bottom>
      <diagonal/>
    </border>
    <border>
      <left style="thin">
        <color rgb="FF000080"/>
      </left>
      <right style="double">
        <color rgb="FF333399"/>
      </right>
      <top style="hair">
        <color rgb="FF000080"/>
      </top>
      <bottom style="hair">
        <color rgb="FF000080"/>
      </bottom>
      <diagonal/>
    </border>
    <border>
      <left style="thin">
        <color rgb="FF000080"/>
      </left>
      <right style="double">
        <color rgb="FF333399"/>
      </right>
      <top style="hair">
        <color rgb="FF000080"/>
      </top>
      <bottom style="thin">
        <color rgb="FF000080"/>
      </bottom>
      <diagonal/>
    </border>
    <border>
      <left style="double">
        <color rgb="FF000080"/>
      </left>
      <right style="thin">
        <color rgb="FF000080"/>
      </right>
      <top style="thin">
        <color rgb="FF000080"/>
      </top>
      <bottom style="hair">
        <color rgb="FF000080"/>
      </bottom>
      <diagonal/>
    </border>
    <border>
      <left style="thin">
        <color rgb="FF000080"/>
      </left>
      <right style="thin">
        <color rgb="FF000080"/>
      </right>
      <top style="thin">
        <color rgb="FF000080"/>
      </top>
      <bottom style="hair">
        <color rgb="FF000080"/>
      </bottom>
      <diagonal/>
    </border>
    <border>
      <left style="thin">
        <color rgb="FF000080"/>
      </left>
      <right style="double">
        <color rgb="FF000080"/>
      </right>
      <top style="thin">
        <color rgb="FF000080"/>
      </top>
      <bottom style="hair">
        <color rgb="FF000080"/>
      </bottom>
      <diagonal/>
    </border>
    <border>
      <left style="double">
        <color rgb="FF000080"/>
      </left>
      <right style="thin">
        <color rgb="FF000080"/>
      </right>
      <top style="hair">
        <color rgb="FF000080"/>
      </top>
      <bottom style="double">
        <color rgb="FF000080"/>
      </bottom>
      <diagonal/>
    </border>
    <border>
      <left style="thin">
        <color rgb="FF000080"/>
      </left>
      <right style="thin">
        <color rgb="FF000080"/>
      </right>
      <top style="hair">
        <color rgb="FF000080"/>
      </top>
      <bottom style="double">
        <color rgb="FF000080"/>
      </bottom>
      <diagonal/>
    </border>
    <border>
      <left style="double">
        <color rgb="FF000080"/>
      </left>
      <right style="thin">
        <color rgb="FF000080"/>
      </right>
      <top style="thin">
        <color rgb="FF000080"/>
      </top>
      <bottom/>
      <diagonal/>
    </border>
    <border>
      <left style="thin">
        <color rgb="FF000080"/>
      </left>
      <right style="double">
        <color rgb="FF000080"/>
      </right>
      <top/>
      <bottom style="hair">
        <color rgb="FF000080"/>
      </bottom>
      <diagonal/>
    </border>
    <border>
      <left style="thin">
        <color rgb="FF333399"/>
      </left>
      <right style="double">
        <color rgb="FF000080"/>
      </right>
      <top/>
      <bottom style="hair">
        <color rgb="FF333399"/>
      </bottom>
      <diagonal/>
    </border>
    <border>
      <left style="thin">
        <color rgb="FF333399"/>
      </left>
      <right style="double">
        <color rgb="FF000080"/>
      </right>
      <top style="hair">
        <color rgb="FF333399"/>
      </top>
      <bottom style="hair">
        <color rgb="FF333399"/>
      </bottom>
      <diagonal/>
    </border>
    <border>
      <left style="thin">
        <color rgb="FF333399"/>
      </left>
      <right style="double">
        <color rgb="FF000080"/>
      </right>
      <top style="hair">
        <color rgb="FF333399"/>
      </top>
      <bottom/>
      <diagonal/>
    </border>
    <border>
      <left style="double">
        <color rgb="FF000080"/>
      </left>
      <right style="thin">
        <color rgb="FF000080"/>
      </right>
      <top style="double">
        <color rgb="FF000080"/>
      </top>
      <bottom style="thin">
        <color rgb="FF000080"/>
      </bottom>
      <diagonal/>
    </border>
    <border>
      <left style="thin">
        <color rgb="FF000080"/>
      </left>
      <right style="thin">
        <color rgb="FF000080"/>
      </right>
      <top style="double">
        <color rgb="FF000080"/>
      </top>
      <bottom style="thin">
        <color rgb="FF000080"/>
      </bottom>
      <diagonal/>
    </border>
    <border>
      <left style="thin">
        <color rgb="FF000080"/>
      </left>
      <right style="double">
        <color rgb="FF000080"/>
      </right>
      <top style="double">
        <color rgb="FF000080"/>
      </top>
      <bottom style="thin">
        <color rgb="FF000080"/>
      </bottom>
      <diagonal/>
    </border>
    <border>
      <left style="double">
        <color rgb="FF000080"/>
      </left>
      <right style="double">
        <color rgb="FF000080"/>
      </right>
      <top/>
      <bottom/>
      <diagonal/>
    </border>
    <border>
      <left style="thin">
        <color rgb="FF000080"/>
      </left>
      <right style="thin">
        <color rgb="FF000080"/>
      </right>
      <top/>
      <bottom/>
      <diagonal/>
    </border>
    <border>
      <left style="thin">
        <color rgb="FF000080"/>
      </left>
      <right style="double">
        <color rgb="FF000080"/>
      </right>
      <top/>
      <bottom/>
      <diagonal/>
    </border>
    <border>
      <left style="double">
        <color rgb="FF000080"/>
      </left>
      <right style="double">
        <color rgb="FF000080"/>
      </right>
      <top style="double">
        <color rgb="FF000080"/>
      </top>
      <bottom/>
      <diagonal/>
    </border>
    <border>
      <left style="double">
        <color rgb="FF000080"/>
      </left>
      <right style="double">
        <color rgb="FF000080"/>
      </right>
      <top/>
      <bottom style="double">
        <color rgb="FF000080"/>
      </bottom>
      <diagonal/>
    </border>
    <border>
      <left style="thin">
        <color rgb="FF000080"/>
      </left>
      <right style="thin">
        <color rgb="FF000080"/>
      </right>
      <top style="thin">
        <color rgb="FF000080"/>
      </top>
      <bottom/>
      <diagonal/>
    </border>
    <border>
      <left style="thin">
        <color rgb="FF000080"/>
      </left>
      <right style="thin">
        <color rgb="FF000080"/>
      </right>
      <top/>
      <bottom style="double">
        <color rgb="FF000080"/>
      </bottom>
      <diagonal/>
    </border>
    <border>
      <left style="thin">
        <color rgb="FF000080"/>
      </left>
      <right style="double">
        <color rgb="FF000080"/>
      </right>
      <top style="thin">
        <color rgb="FF000080"/>
      </top>
      <bottom/>
      <diagonal/>
    </border>
    <border>
      <left style="thin">
        <color rgb="FF000080"/>
      </left>
      <right/>
      <top style="thin">
        <color rgb="FF000080"/>
      </top>
      <bottom style="thin">
        <color rgb="FF000080"/>
      </bottom>
      <diagonal/>
    </border>
    <border>
      <left/>
      <right/>
      <top style="thin">
        <color rgb="FF000080"/>
      </top>
      <bottom style="thin">
        <color rgb="FF000080"/>
      </bottom>
      <diagonal/>
    </border>
    <border>
      <left/>
      <right style="thin">
        <color rgb="FF000080"/>
      </right>
      <top style="thin">
        <color rgb="FF000080"/>
      </top>
      <bottom style="thin">
        <color rgb="FF000080"/>
      </bottom>
      <diagonal/>
    </border>
    <border>
      <left style="thin">
        <color rgb="FF000080"/>
      </left>
      <right/>
      <top style="double">
        <color rgb="FF000080"/>
      </top>
      <bottom style="hair">
        <color rgb="FF000080"/>
      </bottom>
      <diagonal/>
    </border>
    <border>
      <left/>
      <right style="double">
        <color rgb="FF000080"/>
      </right>
      <top style="double">
        <color rgb="FF000080"/>
      </top>
      <bottom style="hair">
        <color rgb="FF000080"/>
      </bottom>
      <diagonal/>
    </border>
    <border>
      <left style="thin">
        <color rgb="FF000080"/>
      </left>
      <right/>
      <top style="double">
        <color rgb="FF000080"/>
      </top>
      <bottom/>
      <diagonal/>
    </border>
    <border>
      <left/>
      <right style="double">
        <color rgb="FF000080"/>
      </right>
      <top style="double">
        <color rgb="FF000080"/>
      </top>
      <bottom/>
      <diagonal/>
    </border>
    <border>
      <left style="thin">
        <color rgb="FF000080"/>
      </left>
      <right/>
      <top/>
      <bottom style="double">
        <color rgb="FF000080"/>
      </bottom>
      <diagonal/>
    </border>
    <border>
      <left/>
      <right style="double">
        <color rgb="FF000080"/>
      </right>
      <top/>
      <bottom style="double">
        <color rgb="FF000080"/>
      </bottom>
      <diagonal/>
    </border>
    <border>
      <left style="thin">
        <color rgb="FF000080"/>
      </left>
      <right/>
      <top style="hair">
        <color rgb="FF000080"/>
      </top>
      <bottom style="hair">
        <color rgb="FF000080"/>
      </bottom>
      <diagonal/>
    </border>
    <border>
      <left/>
      <right style="double">
        <color rgb="FF000080"/>
      </right>
      <top style="hair">
        <color rgb="FF000080"/>
      </top>
      <bottom style="hair">
        <color rgb="FF000080"/>
      </bottom>
      <diagonal/>
    </border>
    <border>
      <left style="thin">
        <color rgb="FF000080"/>
      </left>
      <right/>
      <top style="hair">
        <color rgb="FF000080"/>
      </top>
      <bottom style="thin">
        <color rgb="FF000080"/>
      </bottom>
      <diagonal/>
    </border>
    <border>
      <left/>
      <right style="double">
        <color rgb="FF000080"/>
      </right>
      <top style="hair">
        <color rgb="FF000080"/>
      </top>
      <bottom style="thin">
        <color rgb="FF000080"/>
      </bottom>
      <diagonal/>
    </border>
    <border>
      <left style="thin">
        <color rgb="FF000080"/>
      </left>
      <right/>
      <top style="hair">
        <color rgb="FF000080"/>
      </top>
      <bottom/>
      <diagonal/>
    </border>
    <border>
      <left style="double">
        <color rgb="FF000080"/>
      </left>
      <right style="thin">
        <color rgb="FF000080"/>
      </right>
      <top style="hair">
        <color rgb="FF000080"/>
      </top>
      <bottom/>
      <diagonal/>
    </border>
    <border>
      <left style="thin">
        <color rgb="FF000080"/>
      </left>
      <right style="thin">
        <color rgb="FF000080"/>
      </right>
      <top style="hair">
        <color rgb="FF000080"/>
      </top>
      <bottom/>
      <diagonal/>
    </border>
    <border>
      <left style="thin">
        <color rgb="FF000080"/>
      </left>
      <right style="double">
        <color rgb="FF333399"/>
      </right>
      <top style="hair">
        <color rgb="FF000080"/>
      </top>
      <bottom/>
      <diagonal/>
    </border>
    <border>
      <left style="thin">
        <color rgb="FF000080"/>
      </left>
      <right style="thin">
        <color rgb="FF000080"/>
      </right>
      <top/>
      <bottom style="hair">
        <color rgb="FF000080"/>
      </bottom>
      <diagonal/>
    </border>
    <border>
      <left style="thin">
        <color rgb="FF000080"/>
      </left>
      <right style="double">
        <color rgb="FF000080"/>
      </right>
      <top style="hair">
        <color rgb="FF000080"/>
      </top>
      <bottom/>
      <diagonal/>
    </border>
    <border>
      <left/>
      <right style="double">
        <color rgb="FF000080"/>
      </right>
      <top style="hair">
        <color rgb="FF000080"/>
      </top>
      <bottom/>
      <diagonal/>
    </border>
    <border>
      <left style="thin">
        <color rgb="FF000080"/>
      </left>
      <right/>
      <top style="thin">
        <color rgb="FF000080"/>
      </top>
      <bottom style="hair">
        <color rgb="FF000080"/>
      </bottom>
      <diagonal/>
    </border>
    <border>
      <left/>
      <right style="double">
        <color rgb="FF000080"/>
      </right>
      <top style="thin">
        <color rgb="FF000080"/>
      </top>
      <bottom style="hair">
        <color rgb="FF000080"/>
      </bottom>
      <diagonal/>
    </border>
    <border>
      <left style="thin">
        <color rgb="FF000080"/>
      </left>
      <right/>
      <top style="hair">
        <color rgb="FF000080"/>
      </top>
      <bottom style="double">
        <color rgb="FF000080"/>
      </bottom>
      <diagonal/>
    </border>
    <border>
      <left/>
      <right style="double">
        <color rgb="FF000080"/>
      </right>
      <top style="hair">
        <color rgb="FF000080"/>
      </top>
      <bottom style="double">
        <color rgb="FF000080"/>
      </bottom>
      <diagonal/>
    </border>
    <border>
      <left style="double">
        <color rgb="FF000080"/>
      </left>
      <right style="thin">
        <color rgb="FF000080"/>
      </right>
      <top/>
      <bottom style="hair">
        <color rgb="FF000080"/>
      </bottom>
      <diagonal/>
    </border>
    <border>
      <left style="thin">
        <color rgb="FF000080"/>
      </left>
      <right style="double">
        <color rgb="FF333399"/>
      </right>
      <top/>
      <bottom style="hair">
        <color rgb="FF000080"/>
      </bottom>
      <diagonal/>
    </border>
    <border>
      <left/>
      <right/>
      <top style="hair">
        <color rgb="FF000080"/>
      </top>
      <bottom style="hair">
        <color rgb="FF000080"/>
      </bottom>
      <diagonal/>
    </border>
  </borders>
  <cellStyleXfs count="5">
    <xf numFmtId="0" fontId="0" fillId="0" borderId="0"/>
    <xf numFmtId="0" fontId="3" fillId="0" borderId="0"/>
    <xf numFmtId="9" fontId="3" fillId="0" borderId="0" applyFont="0" applyFill="0" applyBorder="0" applyAlignment="0" applyProtection="0"/>
    <xf numFmtId="0" fontId="9" fillId="0" borderId="0"/>
    <xf numFmtId="0" fontId="14" fillId="0" borderId="0" applyNumberFormat="0" applyFill="0" applyBorder="0" applyAlignment="0" applyProtection="0">
      <alignment vertical="top"/>
      <protection locked="0"/>
    </xf>
  </cellStyleXfs>
  <cellXfs count="240">
    <xf numFmtId="0" fontId="0" fillId="0" borderId="0" xfId="0"/>
    <xf numFmtId="0" fontId="2" fillId="0" borderId="0" xfId="1" applyFont="1" applyAlignment="1"/>
    <xf numFmtId="0" fontId="2" fillId="0" borderId="0" xfId="1" applyFont="1"/>
    <xf numFmtId="3" fontId="2" fillId="0" borderId="0" xfId="1" applyNumberFormat="1" applyFont="1" applyAlignment="1"/>
    <xf numFmtId="0" fontId="8" fillId="0" borderId="0" xfId="1" applyFont="1" applyAlignment="1"/>
    <xf numFmtId="0" fontId="9" fillId="0" borderId="0" xfId="3" applyFont="1" applyFill="1" applyAlignment="1">
      <alignment horizontal="center" vertical="center"/>
    </xf>
    <xf numFmtId="0" fontId="9" fillId="0" borderId="0" xfId="3" applyFont="1" applyFill="1" applyAlignment="1">
      <alignment horizontal="left" vertical="center"/>
    </xf>
    <xf numFmtId="0" fontId="9" fillId="0" borderId="0" xfId="3" applyFont="1" applyAlignment="1">
      <alignment vertical="center"/>
    </xf>
    <xf numFmtId="0" fontId="11" fillId="0" borderId="0" xfId="3" applyFont="1" applyAlignment="1">
      <alignment vertical="center"/>
    </xf>
    <xf numFmtId="0" fontId="12" fillId="0" borderId="0" xfId="3" applyFont="1" applyAlignment="1">
      <alignment vertical="center"/>
    </xf>
    <xf numFmtId="49" fontId="13" fillId="0" borderId="0" xfId="3" applyNumberFormat="1" applyFont="1" applyAlignment="1">
      <alignment vertical="center"/>
    </xf>
    <xf numFmtId="0" fontId="11" fillId="0" borderId="0" xfId="3" applyFont="1" applyFill="1" applyAlignment="1">
      <alignment horizontal="center" vertical="center"/>
    </xf>
    <xf numFmtId="0" fontId="16" fillId="0" borderId="0" xfId="3" applyFont="1" applyAlignment="1">
      <alignment vertical="center"/>
    </xf>
    <xf numFmtId="0" fontId="9" fillId="0" borderId="0" xfId="3" applyFont="1" applyFill="1" applyAlignment="1">
      <alignment horizontal="left" vertical="top"/>
    </xf>
    <xf numFmtId="0" fontId="0" fillId="0" borderId="0" xfId="0" applyAlignment="1">
      <alignment horizontal="justify" vertical="top" wrapText="1"/>
    </xf>
    <xf numFmtId="0" fontId="19" fillId="0" borderId="0" xfId="1" applyFont="1" applyAlignment="1"/>
    <xf numFmtId="3" fontId="4" fillId="0" borderId="0" xfId="1" applyNumberFormat="1" applyFont="1" applyFill="1" applyBorder="1" applyAlignment="1">
      <alignment horizontal="right" vertical="center"/>
    </xf>
    <xf numFmtId="3" fontId="1" fillId="0" borderId="0" xfId="1" applyNumberFormat="1" applyFont="1" applyFill="1" applyBorder="1" applyAlignment="1">
      <alignment horizontal="right" vertical="center"/>
    </xf>
    <xf numFmtId="0" fontId="2" fillId="0" borderId="0" xfId="1" applyFont="1" applyFill="1" applyAlignment="1"/>
    <xf numFmtId="0" fontId="1" fillId="0" borderId="0" xfId="1" applyFont="1" applyFill="1" applyBorder="1" applyAlignment="1">
      <alignment horizontal="left" vertical="center"/>
    </xf>
    <xf numFmtId="0" fontId="1" fillId="0" borderId="0" xfId="1" applyFont="1" applyFill="1" applyBorder="1" applyAlignment="1">
      <alignment horizontal="left" vertical="center" indent="2"/>
    </xf>
    <xf numFmtId="0" fontId="4" fillId="0" borderId="0" xfId="1" applyFont="1" applyFill="1" applyBorder="1" applyAlignment="1">
      <alignment horizontal="right" vertical="center"/>
    </xf>
    <xf numFmtId="0" fontId="2" fillId="0" borderId="0" xfId="1" applyFont="1" applyFill="1" applyBorder="1" applyAlignment="1"/>
    <xf numFmtId="0" fontId="7" fillId="0" borderId="0" xfId="1" applyFont="1" applyFill="1" applyBorder="1" applyAlignment="1">
      <alignment horizontal="center" vertical="center" wrapText="1"/>
    </xf>
    <xf numFmtId="0" fontId="7" fillId="0" borderId="0" xfId="1" applyFont="1" applyFill="1" applyBorder="1" applyAlignment="1">
      <alignment horizontal="left" vertical="center"/>
    </xf>
    <xf numFmtId="0" fontId="1" fillId="0" borderId="0" xfId="1" applyFont="1" applyBorder="1" applyAlignment="1">
      <alignment horizontal="left" wrapText="1"/>
    </xf>
    <xf numFmtId="0" fontId="5" fillId="0" borderId="0" xfId="1" applyFont="1" applyFill="1" applyBorder="1" applyAlignment="1">
      <alignment vertical="center" wrapText="1"/>
    </xf>
    <xf numFmtId="0" fontId="13" fillId="0" borderId="0" xfId="1" applyFont="1" applyAlignment="1">
      <alignment vertical="center"/>
    </xf>
    <xf numFmtId="0" fontId="6" fillId="0" borderId="0" xfId="1" applyFont="1" applyFill="1" applyBorder="1" applyAlignment="1">
      <alignment vertical="center" wrapText="1"/>
    </xf>
    <xf numFmtId="0" fontId="1" fillId="0" borderId="0" xfId="1" applyFont="1" applyBorder="1" applyAlignment="1">
      <alignment horizontal="left" wrapText="1"/>
    </xf>
    <xf numFmtId="0" fontId="1" fillId="0" borderId="0" xfId="1" applyFont="1" applyFill="1" applyBorder="1" applyAlignment="1">
      <alignment horizontal="left" vertical="center"/>
    </xf>
    <xf numFmtId="0" fontId="9" fillId="0" borderId="0" xfId="0" applyFont="1" applyFill="1" applyBorder="1"/>
    <xf numFmtId="0" fontId="17" fillId="0" borderId="0" xfId="0" applyFont="1" applyFill="1" applyBorder="1" applyAlignment="1">
      <alignment horizontal="center" vertical="center" wrapText="1"/>
    </xf>
    <xf numFmtId="0" fontId="9" fillId="0" borderId="0" xfId="0" applyFont="1" applyFill="1" applyBorder="1" applyAlignment="1">
      <alignment vertical="center" wrapText="1"/>
    </xf>
    <xf numFmtId="4" fontId="17" fillId="0" borderId="0" xfId="0" applyNumberFormat="1" applyFont="1" applyFill="1" applyBorder="1" applyAlignment="1">
      <alignment horizontal="right" vertical="center"/>
    </xf>
    <xf numFmtId="0" fontId="17" fillId="0" borderId="0" xfId="0" applyFont="1" applyFill="1" applyBorder="1" applyAlignment="1">
      <alignment horizontal="center" vertical="center"/>
    </xf>
    <xf numFmtId="0" fontId="1" fillId="0" borderId="0" xfId="1" applyFont="1" applyBorder="1" applyAlignment="1">
      <alignment horizontal="left" vertical="center"/>
    </xf>
    <xf numFmtId="0" fontId="24" fillId="0" borderId="0" xfId="1" applyFont="1" applyAlignment="1"/>
    <xf numFmtId="0" fontId="1" fillId="0" borderId="0" xfId="1" applyFont="1" applyBorder="1" applyAlignment="1">
      <alignment horizontal="left" wrapText="1"/>
    </xf>
    <xf numFmtId="0" fontId="0" fillId="0" borderId="0" xfId="0" applyAlignment="1">
      <alignment wrapText="1"/>
    </xf>
    <xf numFmtId="0" fontId="26" fillId="0" borderId="0" xfId="4" applyFont="1" applyAlignment="1" applyProtection="1">
      <alignment vertical="top" wrapText="1"/>
    </xf>
    <xf numFmtId="0" fontId="26" fillId="0" borderId="0" xfId="4" applyFont="1" applyAlignment="1" applyProtection="1">
      <alignment horizontal="justify" vertical="top" wrapText="1"/>
    </xf>
    <xf numFmtId="0" fontId="23" fillId="3" borderId="13" xfId="1" applyFont="1" applyFill="1" applyBorder="1" applyAlignment="1">
      <alignment horizontal="center" vertical="center" wrapText="1"/>
    </xf>
    <xf numFmtId="0" fontId="23" fillId="3" borderId="14" xfId="1" applyFont="1" applyFill="1" applyBorder="1" applyAlignment="1">
      <alignment horizontal="center" vertical="center" wrapText="1"/>
    </xf>
    <xf numFmtId="0" fontId="23" fillId="3" borderId="15" xfId="1" applyFont="1" applyFill="1" applyBorder="1" applyAlignment="1">
      <alignment horizontal="center" vertical="center" wrapText="1"/>
    </xf>
    <xf numFmtId="0" fontId="23" fillId="3" borderId="10" xfId="1" applyFont="1" applyFill="1" applyBorder="1" applyAlignment="1">
      <alignment vertical="center"/>
    </xf>
    <xf numFmtId="0" fontId="23" fillId="3" borderId="11" xfId="1" applyFont="1" applyFill="1" applyBorder="1" applyAlignment="1">
      <alignment vertical="center"/>
    </xf>
    <xf numFmtId="0" fontId="23" fillId="3" borderId="12" xfId="1" applyFont="1" applyFill="1" applyBorder="1" applyAlignment="1">
      <alignment vertical="center"/>
    </xf>
    <xf numFmtId="0" fontId="23" fillId="3" borderId="9" xfId="1" applyFont="1" applyFill="1" applyBorder="1" applyAlignment="1">
      <alignment horizontal="left" vertical="center"/>
    </xf>
    <xf numFmtId="3" fontId="17" fillId="2" borderId="13" xfId="1" applyNumberFormat="1" applyFont="1" applyFill="1" applyBorder="1" applyAlignment="1">
      <alignment horizontal="right" vertical="center"/>
    </xf>
    <xf numFmtId="3" fontId="17" fillId="2" borderId="14" xfId="1" applyNumberFormat="1" applyFont="1" applyFill="1" applyBorder="1" applyAlignment="1">
      <alignment horizontal="right" vertical="center"/>
    </xf>
    <xf numFmtId="3" fontId="17" fillId="2" borderId="15" xfId="1" applyNumberFormat="1" applyFont="1" applyFill="1" applyBorder="1" applyAlignment="1">
      <alignment horizontal="right" vertical="center"/>
    </xf>
    <xf numFmtId="3" fontId="18" fillId="2" borderId="23" xfId="1" applyNumberFormat="1" applyFont="1" applyFill="1" applyBorder="1" applyAlignment="1">
      <alignment horizontal="right" vertical="center"/>
    </xf>
    <xf numFmtId="3" fontId="18" fillId="2" borderId="24" xfId="1" applyNumberFormat="1" applyFont="1" applyFill="1" applyBorder="1" applyAlignment="1">
      <alignment horizontal="right" vertical="center"/>
    </xf>
    <xf numFmtId="3" fontId="17" fillId="2" borderId="25" xfId="1" applyNumberFormat="1" applyFont="1" applyFill="1" applyBorder="1" applyAlignment="1">
      <alignment horizontal="right" vertical="center"/>
    </xf>
    <xf numFmtId="3" fontId="18" fillId="2" borderId="26" xfId="1" applyNumberFormat="1" applyFont="1" applyFill="1" applyBorder="1" applyAlignment="1">
      <alignment horizontal="right" vertical="center"/>
    </xf>
    <xf numFmtId="3" fontId="18" fillId="2" borderId="27" xfId="1" applyNumberFormat="1" applyFont="1" applyFill="1" applyBorder="1" applyAlignment="1">
      <alignment horizontal="right" vertical="center"/>
    </xf>
    <xf numFmtId="3" fontId="17" fillId="2" borderId="28" xfId="1" applyNumberFormat="1" applyFont="1" applyFill="1" applyBorder="1" applyAlignment="1">
      <alignment horizontal="right" vertical="center"/>
    </xf>
    <xf numFmtId="3" fontId="18" fillId="0" borderId="26" xfId="1" applyNumberFormat="1" applyFont="1" applyFill="1" applyBorder="1" applyAlignment="1">
      <alignment horizontal="right" vertical="center"/>
    </xf>
    <xf numFmtId="3" fontId="18" fillId="0" borderId="27" xfId="1" applyNumberFormat="1" applyFont="1" applyFill="1" applyBorder="1" applyAlignment="1">
      <alignment horizontal="right" vertical="center"/>
    </xf>
    <xf numFmtId="3" fontId="17" fillId="0" borderId="28" xfId="1" applyNumberFormat="1" applyFont="1" applyFill="1" applyBorder="1" applyAlignment="1">
      <alignment horizontal="right" vertical="center"/>
    </xf>
    <xf numFmtId="3" fontId="18" fillId="2" borderId="29" xfId="1" applyNumberFormat="1" applyFont="1" applyFill="1" applyBorder="1" applyAlignment="1">
      <alignment horizontal="right" vertical="center"/>
    </xf>
    <xf numFmtId="3" fontId="18" fillId="2" borderId="30" xfId="1" applyNumberFormat="1" applyFont="1" applyFill="1" applyBorder="1" applyAlignment="1">
      <alignment horizontal="right" vertical="center"/>
    </xf>
    <xf numFmtId="3" fontId="17" fillId="2" borderId="31" xfId="1" applyNumberFormat="1" applyFont="1" applyFill="1" applyBorder="1" applyAlignment="1">
      <alignment horizontal="right" vertical="center"/>
    </xf>
    <xf numFmtId="3" fontId="17" fillId="0" borderId="15" xfId="1" applyNumberFormat="1" applyFont="1" applyFill="1" applyBorder="1" applyAlignment="1">
      <alignment horizontal="right" vertical="center"/>
    </xf>
    <xf numFmtId="3" fontId="17" fillId="2" borderId="27" xfId="1" applyNumberFormat="1" applyFont="1" applyFill="1" applyBorder="1" applyAlignment="1">
      <alignment horizontal="right" vertical="center"/>
    </xf>
    <xf numFmtId="3" fontId="18" fillId="0" borderId="29" xfId="1" applyNumberFormat="1" applyFont="1" applyFill="1" applyBorder="1" applyAlignment="1">
      <alignment horizontal="right" vertical="center"/>
    </xf>
    <xf numFmtId="3" fontId="18" fillId="0" borderId="30" xfId="1" applyNumberFormat="1" applyFont="1" applyFill="1" applyBorder="1" applyAlignment="1">
      <alignment horizontal="right" vertical="center"/>
    </xf>
    <xf numFmtId="3" fontId="17" fillId="0" borderId="31" xfId="1" applyNumberFormat="1" applyFont="1" applyFill="1" applyBorder="1" applyAlignment="1">
      <alignment horizontal="right" vertical="center"/>
    </xf>
    <xf numFmtId="3" fontId="17" fillId="2" borderId="47" xfId="1" applyNumberFormat="1" applyFont="1" applyFill="1" applyBorder="1" applyAlignment="1">
      <alignment horizontal="right" vertical="center"/>
    </xf>
    <xf numFmtId="3" fontId="17" fillId="2" borderId="48" xfId="1" applyNumberFormat="1" applyFont="1" applyFill="1" applyBorder="1" applyAlignment="1">
      <alignment horizontal="right" vertical="center"/>
    </xf>
    <xf numFmtId="3" fontId="17" fillId="0" borderId="26" xfId="1" applyNumberFormat="1" applyFont="1" applyFill="1" applyBorder="1" applyAlignment="1">
      <alignment horizontal="right" vertical="center"/>
    </xf>
    <xf numFmtId="3" fontId="17" fillId="0" borderId="27" xfId="1" applyNumberFormat="1" applyFont="1" applyFill="1" applyBorder="1" applyAlignment="1">
      <alignment horizontal="right" vertical="center"/>
    </xf>
    <xf numFmtId="3" fontId="17" fillId="0" borderId="48" xfId="1" applyNumberFormat="1" applyFont="1" applyFill="1" applyBorder="1" applyAlignment="1">
      <alignment horizontal="right" vertical="center"/>
    </xf>
    <xf numFmtId="3" fontId="17" fillId="2" borderId="49" xfId="1" applyNumberFormat="1" applyFont="1" applyFill="1" applyBorder="1" applyAlignment="1">
      <alignment horizontal="right" vertical="center"/>
    </xf>
    <xf numFmtId="3" fontId="18" fillId="0" borderId="50" xfId="1" applyNumberFormat="1" applyFont="1" applyFill="1" applyBorder="1" applyAlignment="1">
      <alignment horizontal="right" vertical="center"/>
    </xf>
    <xf numFmtId="3" fontId="18" fillId="0" borderId="51" xfId="1" applyNumberFormat="1" applyFont="1" applyFill="1" applyBorder="1" applyAlignment="1">
      <alignment horizontal="right" vertical="center"/>
    </xf>
    <xf numFmtId="3" fontId="17" fillId="0" borderId="52" xfId="1" applyNumberFormat="1" applyFont="1" applyFill="1" applyBorder="1" applyAlignment="1">
      <alignment horizontal="right" vertical="center"/>
    </xf>
    <xf numFmtId="0" fontId="23" fillId="3" borderId="10" xfId="1" applyFont="1" applyFill="1" applyBorder="1" applyAlignment="1">
      <alignment horizontal="left" vertical="center"/>
    </xf>
    <xf numFmtId="3" fontId="18" fillId="2" borderId="6" xfId="1" applyNumberFormat="1" applyFont="1" applyFill="1" applyBorder="1" applyAlignment="1">
      <alignment horizontal="right" vertical="center"/>
    </xf>
    <xf numFmtId="3" fontId="18" fillId="2" borderId="7" xfId="1" applyNumberFormat="1" applyFont="1" applyFill="1" applyBorder="1" applyAlignment="1">
      <alignment horizontal="right" vertical="center"/>
    </xf>
    <xf numFmtId="3" fontId="17" fillId="2" borderId="57" xfId="1" applyNumberFormat="1" applyFont="1" applyFill="1" applyBorder="1" applyAlignment="1">
      <alignment horizontal="right" vertical="center"/>
    </xf>
    <xf numFmtId="0" fontId="23" fillId="3" borderId="11" xfId="1" applyFont="1" applyFill="1" applyBorder="1" applyAlignment="1">
      <alignment horizontal="left" vertical="center"/>
    </xf>
    <xf numFmtId="3" fontId="18" fillId="2" borderId="2" xfId="1" applyNumberFormat="1" applyFont="1" applyFill="1" applyBorder="1" applyAlignment="1">
      <alignment horizontal="right" vertical="center"/>
    </xf>
    <xf numFmtId="3" fontId="18" fillId="2" borderId="3" xfId="1" applyNumberFormat="1" applyFont="1" applyFill="1" applyBorder="1" applyAlignment="1">
      <alignment horizontal="right" vertical="center"/>
    </xf>
    <xf numFmtId="3" fontId="17" fillId="2" borderId="58" xfId="1" applyNumberFormat="1" applyFont="1" applyFill="1" applyBorder="1" applyAlignment="1">
      <alignment horizontal="right" vertical="center"/>
    </xf>
    <xf numFmtId="0" fontId="21" fillId="3" borderId="11" xfId="1" applyFont="1" applyFill="1" applyBorder="1" applyAlignment="1">
      <alignment horizontal="left" vertical="center"/>
    </xf>
    <xf numFmtId="3" fontId="27" fillId="0" borderId="2" xfId="1" applyNumberFormat="1" applyFont="1" applyFill="1" applyBorder="1" applyAlignment="1">
      <alignment horizontal="right" vertical="center"/>
    </xf>
    <xf numFmtId="3" fontId="27" fillId="0" borderId="3" xfId="1" applyNumberFormat="1" applyFont="1" applyFill="1" applyBorder="1" applyAlignment="1">
      <alignment horizontal="right" vertical="center"/>
    </xf>
    <xf numFmtId="3" fontId="27" fillId="0" borderId="58" xfId="1" applyNumberFormat="1" applyFont="1" applyFill="1" applyBorder="1" applyAlignment="1">
      <alignment horizontal="right" vertical="center"/>
    </xf>
    <xf numFmtId="3" fontId="18" fillId="0" borderId="2" xfId="1" applyNumberFormat="1" applyFont="1" applyFill="1" applyBorder="1" applyAlignment="1">
      <alignment horizontal="right" vertical="center"/>
    </xf>
    <xf numFmtId="3" fontId="18" fillId="0" borderId="3" xfId="1" applyNumberFormat="1" applyFont="1" applyFill="1" applyBorder="1" applyAlignment="1">
      <alignment horizontal="right" vertical="center"/>
    </xf>
    <xf numFmtId="0" fontId="18" fillId="0" borderId="3" xfId="1" applyFont="1" applyFill="1" applyBorder="1" applyAlignment="1">
      <alignment horizontal="right" vertical="center"/>
    </xf>
    <xf numFmtId="3" fontId="17" fillId="0" borderId="58" xfId="1" applyNumberFormat="1" applyFont="1" applyFill="1" applyBorder="1" applyAlignment="1">
      <alignment horizontal="right" vertical="center"/>
    </xf>
    <xf numFmtId="0" fontId="23" fillId="3" borderId="12" xfId="1" applyFont="1" applyFill="1" applyBorder="1" applyAlignment="1">
      <alignment horizontal="left" vertical="center"/>
    </xf>
    <xf numFmtId="3" fontId="18" fillId="0" borderId="4" xfId="1" applyNumberFormat="1" applyFont="1" applyFill="1" applyBorder="1" applyAlignment="1">
      <alignment horizontal="right" vertical="center"/>
    </xf>
    <xf numFmtId="3" fontId="18" fillId="0" borderId="5" xfId="1" applyNumberFormat="1" applyFont="1" applyFill="1" applyBorder="1" applyAlignment="1">
      <alignment horizontal="right" vertical="center"/>
    </xf>
    <xf numFmtId="0" fontId="18" fillId="0" borderId="5" xfId="1" applyFont="1" applyFill="1" applyBorder="1" applyAlignment="1">
      <alignment horizontal="right" vertical="center"/>
    </xf>
    <xf numFmtId="3" fontId="17" fillId="0" borderId="59" xfId="1" applyNumberFormat="1" applyFont="1" applyFill="1" applyBorder="1" applyAlignment="1">
      <alignment horizontal="right" vertical="center"/>
    </xf>
    <xf numFmtId="0" fontId="21" fillId="3" borderId="9" xfId="1" applyFont="1" applyFill="1" applyBorder="1" applyAlignment="1">
      <alignment horizontal="left" vertical="center"/>
    </xf>
    <xf numFmtId="3" fontId="28" fillId="2" borderId="13" xfId="1" applyNumberFormat="1" applyFont="1" applyFill="1" applyBorder="1" applyAlignment="1">
      <alignment horizontal="right" vertical="center"/>
    </xf>
    <xf numFmtId="3" fontId="28" fillId="2" borderId="14" xfId="1" applyNumberFormat="1" applyFont="1" applyFill="1" applyBorder="1" applyAlignment="1">
      <alignment horizontal="right" vertical="center"/>
    </xf>
    <xf numFmtId="3" fontId="27" fillId="2" borderId="15" xfId="1" applyNumberFormat="1" applyFont="1" applyFill="1" applyBorder="1" applyAlignment="1">
      <alignment horizontal="right" vertical="center"/>
    </xf>
    <xf numFmtId="4" fontId="18" fillId="2" borderId="23" xfId="1" applyNumberFormat="1" applyFont="1" applyFill="1" applyBorder="1" applyAlignment="1">
      <alignment horizontal="right" vertical="center"/>
    </xf>
    <xf numFmtId="4" fontId="18" fillId="2" borderId="24" xfId="1" applyNumberFormat="1" applyFont="1" applyFill="1" applyBorder="1" applyAlignment="1">
      <alignment horizontal="right" vertical="center"/>
    </xf>
    <xf numFmtId="4" fontId="17" fillId="2" borderId="25" xfId="1" applyNumberFormat="1" applyFont="1" applyFill="1" applyBorder="1" applyAlignment="1">
      <alignment horizontal="right" vertical="center"/>
    </xf>
    <xf numFmtId="4" fontId="18" fillId="2" borderId="26" xfId="1" applyNumberFormat="1" applyFont="1" applyFill="1" applyBorder="1" applyAlignment="1">
      <alignment horizontal="right" vertical="center"/>
    </xf>
    <xf numFmtId="4" fontId="18" fillId="2" borderId="27" xfId="1" applyNumberFormat="1" applyFont="1" applyFill="1" applyBorder="1" applyAlignment="1">
      <alignment horizontal="right" vertical="center"/>
    </xf>
    <xf numFmtId="4" fontId="17" fillId="2" borderId="28" xfId="1" applyNumberFormat="1" applyFont="1" applyFill="1" applyBorder="1" applyAlignment="1">
      <alignment horizontal="right" vertical="center"/>
    </xf>
    <xf numFmtId="4" fontId="27" fillId="0" borderId="26" xfId="1" applyNumberFormat="1" applyFont="1" applyFill="1" applyBorder="1" applyAlignment="1">
      <alignment horizontal="right" vertical="center"/>
    </xf>
    <xf numFmtId="4" fontId="27" fillId="0" borderId="27" xfId="1" applyNumberFormat="1" applyFont="1" applyFill="1" applyBorder="1" applyAlignment="1">
      <alignment horizontal="right" vertical="center"/>
    </xf>
    <xf numFmtId="4" fontId="27" fillId="0" borderId="28" xfId="1" applyNumberFormat="1" applyFont="1" applyFill="1" applyBorder="1" applyAlignment="1">
      <alignment horizontal="right" vertical="center"/>
    </xf>
    <xf numFmtId="4" fontId="18" fillId="0" borderId="26" xfId="1" applyNumberFormat="1" applyFont="1" applyFill="1" applyBorder="1" applyAlignment="1">
      <alignment horizontal="right" vertical="center"/>
    </xf>
    <xf numFmtId="4" fontId="18" fillId="0" borderId="27" xfId="1" applyNumberFormat="1" applyFont="1" applyFill="1" applyBorder="1" applyAlignment="1">
      <alignment horizontal="right" vertical="center"/>
    </xf>
    <xf numFmtId="4" fontId="17" fillId="0" borderId="28" xfId="1" applyNumberFormat="1" applyFont="1" applyFill="1" applyBorder="1" applyAlignment="1">
      <alignment horizontal="right" vertical="center"/>
    </xf>
    <xf numFmtId="4" fontId="18" fillId="0" borderId="29" xfId="1" applyNumberFormat="1" applyFont="1" applyFill="1" applyBorder="1" applyAlignment="1">
      <alignment horizontal="right" vertical="center"/>
    </xf>
    <xf numFmtId="4" fontId="18" fillId="0" borderId="30" xfId="1" applyNumberFormat="1" applyFont="1" applyFill="1" applyBorder="1" applyAlignment="1">
      <alignment horizontal="right" vertical="center"/>
    </xf>
    <xf numFmtId="4" fontId="17" fillId="0" borderId="31" xfId="1" applyNumberFormat="1" applyFont="1" applyFill="1" applyBorder="1" applyAlignment="1">
      <alignment horizontal="right" vertical="center"/>
    </xf>
    <xf numFmtId="4" fontId="28" fillId="2" borderId="13" xfId="1" applyNumberFormat="1" applyFont="1" applyFill="1" applyBorder="1" applyAlignment="1">
      <alignment horizontal="right" vertical="center"/>
    </xf>
    <xf numFmtId="4" fontId="28" fillId="2" borderId="14" xfId="1" applyNumberFormat="1" applyFont="1" applyFill="1" applyBorder="1" applyAlignment="1">
      <alignment horizontal="right" vertical="center"/>
    </xf>
    <xf numFmtId="4" fontId="27" fillId="2" borderId="15" xfId="1" applyNumberFormat="1" applyFont="1" applyFill="1" applyBorder="1" applyAlignment="1">
      <alignment horizontal="right" vertical="center"/>
    </xf>
    <xf numFmtId="3" fontId="27" fillId="0" borderId="26" xfId="1" applyNumberFormat="1" applyFont="1" applyFill="1" applyBorder="1" applyAlignment="1">
      <alignment horizontal="right" vertical="center"/>
    </xf>
    <xf numFmtId="3" fontId="27" fillId="0" borderId="27" xfId="1" applyNumberFormat="1" applyFont="1" applyFill="1" applyBorder="1" applyAlignment="1">
      <alignment horizontal="right" vertical="center"/>
    </xf>
    <xf numFmtId="3" fontId="27" fillId="0" borderId="28" xfId="1" applyNumberFormat="1" applyFont="1" applyFill="1" applyBorder="1" applyAlignment="1">
      <alignment horizontal="right" vertical="center"/>
    </xf>
    <xf numFmtId="0" fontId="18" fillId="0" borderId="27" xfId="1" applyFont="1" applyFill="1" applyBorder="1" applyAlignment="1">
      <alignment horizontal="right" vertical="center"/>
    </xf>
    <xf numFmtId="0" fontId="18" fillId="0" borderId="30" xfId="1" applyFont="1" applyFill="1" applyBorder="1" applyAlignment="1">
      <alignment horizontal="right" vertical="center"/>
    </xf>
    <xf numFmtId="0" fontId="23" fillId="3" borderId="64" xfId="1" applyFont="1" applyFill="1" applyBorder="1" applyAlignment="1">
      <alignment horizontal="center" vertical="center" wrapText="1"/>
    </xf>
    <xf numFmtId="0" fontId="23" fillId="3" borderId="80" xfId="1" applyFont="1" applyFill="1" applyBorder="1" applyAlignment="1">
      <alignment vertical="center"/>
    </xf>
    <xf numFmtId="3" fontId="18" fillId="2" borderId="85" xfId="1" applyNumberFormat="1" applyFont="1" applyFill="1" applyBorder="1" applyAlignment="1">
      <alignment horizontal="right" vertical="center"/>
    </xf>
    <xf numFmtId="3" fontId="18" fillId="2" borderId="86" xfId="1" applyNumberFormat="1" applyFont="1" applyFill="1" applyBorder="1" applyAlignment="1">
      <alignment horizontal="right" vertical="center"/>
    </xf>
    <xf numFmtId="3" fontId="17" fillId="2" borderId="87" xfId="1" applyNumberFormat="1" applyFont="1" applyFill="1" applyBorder="1" applyAlignment="1">
      <alignment horizontal="right" vertical="center"/>
    </xf>
    <xf numFmtId="3" fontId="18" fillId="0" borderId="95" xfId="1" applyNumberFormat="1" applyFont="1" applyFill="1" applyBorder="1" applyAlignment="1">
      <alignment horizontal="right" vertical="center"/>
    </xf>
    <xf numFmtId="3" fontId="18" fillId="0" borderId="88" xfId="1" applyNumberFormat="1" applyFont="1" applyFill="1" applyBorder="1" applyAlignment="1">
      <alignment horizontal="right" vertical="center"/>
    </xf>
    <xf numFmtId="3" fontId="17" fillId="0" borderId="56" xfId="1" applyNumberFormat="1" applyFont="1" applyFill="1" applyBorder="1" applyAlignment="1">
      <alignment horizontal="right" vertical="center"/>
    </xf>
    <xf numFmtId="3" fontId="17" fillId="2" borderId="89" xfId="1" applyNumberFormat="1" applyFont="1" applyFill="1" applyBorder="1" applyAlignment="1">
      <alignment horizontal="right" vertical="center"/>
    </xf>
    <xf numFmtId="3" fontId="18" fillId="2" borderId="43" xfId="1" applyNumberFormat="1" applyFont="1" applyFill="1" applyBorder="1" applyAlignment="1">
      <alignment horizontal="right" vertical="center"/>
    </xf>
    <xf numFmtId="3" fontId="18" fillId="2" borderId="64" xfId="1" applyNumberFormat="1" applyFont="1" applyFill="1" applyBorder="1" applyAlignment="1">
      <alignment horizontal="right" vertical="center"/>
    </xf>
    <xf numFmtId="3" fontId="17" fillId="2" borderId="65" xfId="1" applyNumberFormat="1" applyFont="1" applyFill="1" applyBorder="1" applyAlignment="1">
      <alignment horizontal="right" vertical="center"/>
    </xf>
    <xf numFmtId="3" fontId="17" fillId="0" borderId="95" xfId="1" applyNumberFormat="1" applyFont="1" applyFill="1" applyBorder="1" applyAlignment="1">
      <alignment horizontal="right" vertical="center"/>
    </xf>
    <xf numFmtId="3" fontId="17" fillId="0" borderId="88" xfId="1" applyNumberFormat="1" applyFont="1" applyFill="1" applyBorder="1" applyAlignment="1">
      <alignment horizontal="right" vertical="center"/>
    </xf>
    <xf numFmtId="3" fontId="17" fillId="0" borderId="96" xfId="1" applyNumberFormat="1" applyFont="1" applyFill="1" applyBorder="1" applyAlignment="1">
      <alignment horizontal="right" vertical="center"/>
    </xf>
    <xf numFmtId="3" fontId="18" fillId="0" borderId="53" xfId="1" applyNumberFormat="1" applyFont="1" applyFill="1" applyBorder="1" applyAlignment="1">
      <alignment horizontal="right" vertical="center"/>
    </xf>
    <xf numFmtId="3" fontId="18" fillId="0" borderId="54" xfId="1" applyNumberFormat="1" applyFont="1" applyFill="1" applyBorder="1" applyAlignment="1">
      <alignment horizontal="right" vertical="center"/>
    </xf>
    <xf numFmtId="3" fontId="17" fillId="0" borderId="46" xfId="1" applyNumberFormat="1" applyFont="1" applyFill="1" applyBorder="1" applyAlignment="1">
      <alignment horizontal="right" vertical="center"/>
    </xf>
    <xf numFmtId="4" fontId="17" fillId="2" borderId="47" xfId="1" applyNumberFormat="1" applyFont="1" applyFill="1" applyBorder="1" applyAlignment="1">
      <alignment horizontal="right" vertical="center"/>
    </xf>
    <xf numFmtId="4" fontId="17" fillId="2" borderId="48" xfId="1" applyNumberFormat="1" applyFont="1" applyFill="1" applyBorder="1" applyAlignment="1">
      <alignment horizontal="right" vertical="center"/>
    </xf>
    <xf numFmtId="4" fontId="18" fillId="2" borderId="29" xfId="1" applyNumberFormat="1" applyFont="1" applyFill="1" applyBorder="1" applyAlignment="1">
      <alignment horizontal="right" vertical="center"/>
    </xf>
    <xf numFmtId="4" fontId="18" fillId="2" borderId="30" xfId="1" applyNumberFormat="1" applyFont="1" applyFill="1" applyBorder="1" applyAlignment="1">
      <alignment horizontal="right" vertical="center"/>
    </xf>
    <xf numFmtId="4" fontId="17" fillId="2" borderId="49" xfId="1" applyNumberFormat="1" applyFont="1" applyFill="1" applyBorder="1" applyAlignment="1">
      <alignment horizontal="right" vertical="center"/>
    </xf>
    <xf numFmtId="4" fontId="18" fillId="0" borderId="50" xfId="1" applyNumberFormat="1" applyFont="1" applyFill="1" applyBorder="1" applyAlignment="1">
      <alignment horizontal="right" vertical="center"/>
    </xf>
    <xf numFmtId="4" fontId="18" fillId="0" borderId="51" xfId="1" applyNumberFormat="1" applyFont="1" applyFill="1" applyBorder="1" applyAlignment="1">
      <alignment horizontal="right" vertical="center"/>
    </xf>
    <xf numFmtId="4" fontId="17" fillId="0" borderId="52" xfId="1" applyNumberFormat="1" applyFont="1" applyFill="1" applyBorder="1" applyAlignment="1">
      <alignment horizontal="right" vertical="center"/>
    </xf>
    <xf numFmtId="4" fontId="17" fillId="2" borderId="31" xfId="1" applyNumberFormat="1" applyFont="1" applyFill="1" applyBorder="1" applyAlignment="1">
      <alignment horizontal="right" vertical="center"/>
    </xf>
    <xf numFmtId="4" fontId="18" fillId="2" borderId="86" xfId="1" applyNumberFormat="1" applyFont="1" applyFill="1" applyBorder="1" applyAlignment="1">
      <alignment horizontal="right" vertical="center"/>
    </xf>
    <xf numFmtId="4" fontId="17" fillId="2" borderId="87" xfId="1" applyNumberFormat="1" applyFont="1" applyFill="1" applyBorder="1" applyAlignment="1">
      <alignment horizontal="right" vertical="center"/>
    </xf>
    <xf numFmtId="4" fontId="18" fillId="0" borderId="95" xfId="1" applyNumberFormat="1" applyFont="1" applyFill="1" applyBorder="1" applyAlignment="1">
      <alignment horizontal="right" vertical="center"/>
    </xf>
    <xf numFmtId="4" fontId="18" fillId="0" borderId="88" xfId="1" applyNumberFormat="1" applyFont="1" applyFill="1" applyBorder="1" applyAlignment="1">
      <alignment horizontal="right" vertical="center"/>
    </xf>
    <xf numFmtId="4" fontId="17" fillId="0" borderId="56" xfId="1" applyNumberFormat="1" applyFont="1" applyFill="1" applyBorder="1" applyAlignment="1">
      <alignment horizontal="right" vertical="center"/>
    </xf>
    <xf numFmtId="4" fontId="17" fillId="2" borderId="89" xfId="1" applyNumberFormat="1" applyFont="1" applyFill="1" applyBorder="1" applyAlignment="1">
      <alignment horizontal="right" vertical="center"/>
    </xf>
    <xf numFmtId="4" fontId="18" fillId="2" borderId="43" xfId="1" applyNumberFormat="1" applyFont="1" applyFill="1" applyBorder="1" applyAlignment="1">
      <alignment horizontal="right" vertical="center"/>
    </xf>
    <xf numFmtId="4" fontId="18" fillId="2" borderId="64" xfId="1" applyNumberFormat="1" applyFont="1" applyFill="1" applyBorder="1" applyAlignment="1">
      <alignment horizontal="right" vertical="center"/>
    </xf>
    <xf numFmtId="4" fontId="17" fillId="2" borderId="65" xfId="1" applyNumberFormat="1" applyFont="1" applyFill="1" applyBorder="1" applyAlignment="1">
      <alignment horizontal="right" vertical="center"/>
    </xf>
    <xf numFmtId="4" fontId="17" fillId="0" borderId="95" xfId="1" applyNumberFormat="1" applyFont="1" applyFill="1" applyBorder="1" applyAlignment="1">
      <alignment horizontal="right" vertical="center"/>
    </xf>
    <xf numFmtId="4" fontId="17" fillId="0" borderId="88" xfId="1" applyNumberFormat="1" applyFont="1" applyFill="1" applyBorder="1" applyAlignment="1">
      <alignment horizontal="right" vertical="center"/>
    </xf>
    <xf numFmtId="4" fontId="17" fillId="0" borderId="96" xfId="1" applyNumberFormat="1" applyFont="1" applyFill="1" applyBorder="1" applyAlignment="1">
      <alignment horizontal="right" vertical="center"/>
    </xf>
    <xf numFmtId="4" fontId="18" fillId="0" borderId="53" xfId="1" applyNumberFormat="1" applyFont="1" applyFill="1" applyBorder="1" applyAlignment="1">
      <alignment horizontal="right" vertical="center"/>
    </xf>
    <xf numFmtId="4" fontId="18" fillId="0" borderId="54" xfId="1" applyNumberFormat="1" applyFont="1" applyFill="1" applyBorder="1" applyAlignment="1">
      <alignment horizontal="right" vertical="center"/>
    </xf>
    <xf numFmtId="4" fontId="17" fillId="0" borderId="46" xfId="1" applyNumberFormat="1" applyFont="1" applyFill="1" applyBorder="1" applyAlignment="1">
      <alignment horizontal="right" vertical="center"/>
    </xf>
    <xf numFmtId="0" fontId="23" fillId="3" borderId="97" xfId="1" applyFont="1" applyFill="1" applyBorder="1" applyAlignment="1">
      <alignment vertical="center"/>
    </xf>
    <xf numFmtId="0" fontId="10" fillId="4" borderId="1" xfId="3" applyFont="1" applyFill="1" applyBorder="1" applyAlignment="1">
      <alignment horizontal="right" vertical="center"/>
    </xf>
    <xf numFmtId="0" fontId="12" fillId="0" borderId="0" xfId="3" applyFont="1" applyAlignment="1">
      <alignment horizontal="left" vertical="center"/>
    </xf>
    <xf numFmtId="49" fontId="12" fillId="0" borderId="0" xfId="3" applyNumberFormat="1" applyFont="1" applyAlignment="1">
      <alignment horizontal="left" vertical="center"/>
    </xf>
    <xf numFmtId="0" fontId="15" fillId="0" borderId="0" xfId="4" applyFont="1" applyAlignment="1" applyProtection="1">
      <alignment horizontal="center" vertical="center"/>
    </xf>
    <xf numFmtId="0" fontId="13" fillId="3" borderId="16" xfId="1" applyFont="1" applyFill="1" applyBorder="1" applyAlignment="1">
      <alignment horizontal="left" vertical="center" wrapText="1"/>
    </xf>
    <xf numFmtId="0" fontId="13" fillId="3" borderId="17" xfId="1" applyFont="1" applyFill="1" applyBorder="1" applyAlignment="1">
      <alignment horizontal="left" vertical="center" wrapText="1"/>
    </xf>
    <xf numFmtId="0" fontId="13" fillId="3" borderId="18" xfId="1" applyFont="1" applyFill="1" applyBorder="1" applyAlignment="1">
      <alignment horizontal="left" vertical="center" wrapText="1"/>
    </xf>
    <xf numFmtId="0" fontId="21" fillId="3" borderId="19" xfId="1" applyFont="1" applyFill="1" applyBorder="1" applyAlignment="1">
      <alignment horizontal="center" vertical="center" wrapText="1"/>
    </xf>
    <xf numFmtId="0" fontId="21" fillId="3" borderId="8" xfId="1" applyFont="1" applyFill="1" applyBorder="1" applyAlignment="1">
      <alignment horizontal="center" vertical="center" wrapText="1"/>
    </xf>
    <xf numFmtId="0" fontId="21" fillId="3" borderId="60" xfId="1" applyFont="1" applyFill="1" applyBorder="1" applyAlignment="1">
      <alignment horizontal="center" vertical="center" wrapText="1"/>
    </xf>
    <xf numFmtId="0" fontId="21" fillId="3" borderId="61" xfId="1" applyFont="1" applyFill="1" applyBorder="1" applyAlignment="1">
      <alignment horizontal="center" vertical="center" wrapText="1"/>
    </xf>
    <xf numFmtId="0" fontId="21" fillId="3" borderId="62" xfId="1" applyFont="1" applyFill="1" applyBorder="1" applyAlignment="1">
      <alignment horizontal="center" vertical="center" wrapText="1"/>
    </xf>
    <xf numFmtId="0" fontId="1" fillId="0" borderId="0" xfId="1" applyFont="1" applyBorder="1" applyAlignment="1">
      <alignment horizontal="left" wrapText="1"/>
    </xf>
    <xf numFmtId="0" fontId="21" fillId="3" borderId="20" xfId="1" applyFont="1" applyFill="1" applyBorder="1" applyAlignment="1">
      <alignment horizontal="center" vertical="center" wrapText="1"/>
    </xf>
    <xf numFmtId="0" fontId="21" fillId="3" borderId="21" xfId="1" applyFont="1" applyFill="1" applyBorder="1" applyAlignment="1">
      <alignment horizontal="center" vertical="center" wrapText="1"/>
    </xf>
    <xf numFmtId="0" fontId="21" fillId="3" borderId="22" xfId="1" applyFont="1" applyFill="1" applyBorder="1" applyAlignment="1">
      <alignment horizontal="center" vertical="center" wrapText="1"/>
    </xf>
    <xf numFmtId="0" fontId="13" fillId="3" borderId="32" xfId="1" applyFont="1" applyFill="1" applyBorder="1" applyAlignment="1">
      <alignment vertical="center" wrapText="1"/>
    </xf>
    <xf numFmtId="0" fontId="13" fillId="3" borderId="33" xfId="1" applyFont="1" applyFill="1" applyBorder="1" applyAlignment="1">
      <alignment vertical="center" wrapText="1"/>
    </xf>
    <xf numFmtId="0" fontId="13" fillId="3" borderId="34" xfId="1" applyFont="1" applyFill="1" applyBorder="1" applyAlignment="1">
      <alignment vertical="center" wrapText="1"/>
    </xf>
    <xf numFmtId="0" fontId="21" fillId="3" borderId="35" xfId="1" applyFont="1" applyFill="1" applyBorder="1" applyAlignment="1">
      <alignment horizontal="center" vertical="center" wrapText="1"/>
    </xf>
    <xf numFmtId="0" fontId="1" fillId="0" borderId="0" xfId="1" applyFont="1" applyBorder="1" applyAlignment="1">
      <alignment horizontal="justify" wrapText="1"/>
    </xf>
    <xf numFmtId="0" fontId="21" fillId="3" borderId="36" xfId="1" applyFont="1" applyFill="1" applyBorder="1" applyAlignment="1">
      <alignment horizontal="center" vertical="center" wrapText="1"/>
    </xf>
    <xf numFmtId="0" fontId="21" fillId="3" borderId="37" xfId="1" applyFont="1" applyFill="1" applyBorder="1" applyAlignment="1">
      <alignment horizontal="center" vertical="center" wrapText="1"/>
    </xf>
    <xf numFmtId="0" fontId="21" fillId="3" borderId="38" xfId="1" applyFont="1" applyFill="1" applyBorder="1" applyAlignment="1">
      <alignment horizontal="center" vertical="center" wrapText="1"/>
    </xf>
    <xf numFmtId="0" fontId="1" fillId="0" borderId="0" xfId="1" applyFont="1" applyFill="1" applyBorder="1" applyAlignment="1">
      <alignment horizontal="justify" vertical="center" wrapText="1"/>
    </xf>
    <xf numFmtId="0" fontId="21" fillId="3" borderId="66" xfId="1" applyFont="1" applyFill="1" applyBorder="1" applyAlignment="1">
      <alignment horizontal="center" vertical="center" wrapText="1"/>
    </xf>
    <xf numFmtId="0" fontId="21" fillId="3" borderId="63" xfId="1" applyFont="1" applyFill="1" applyBorder="1" applyAlignment="1">
      <alignment horizontal="center" vertical="center" wrapText="1"/>
    </xf>
    <xf numFmtId="0" fontId="21" fillId="3" borderId="67" xfId="1" applyFont="1" applyFill="1" applyBorder="1" applyAlignment="1">
      <alignment horizontal="center" vertical="center" wrapText="1"/>
    </xf>
    <xf numFmtId="0" fontId="23" fillId="3" borderId="55" xfId="1" applyFont="1" applyFill="1" applyBorder="1" applyAlignment="1">
      <alignment horizontal="center" vertical="center" wrapText="1"/>
    </xf>
    <xf numFmtId="0" fontId="23" fillId="3" borderId="45" xfId="1" applyFont="1" applyFill="1" applyBorder="1" applyAlignment="1">
      <alignment horizontal="center" vertical="center" wrapText="1"/>
    </xf>
    <xf numFmtId="0" fontId="23" fillId="3" borderId="68" xfId="1" applyFont="1" applyFill="1" applyBorder="1" applyAlignment="1">
      <alignment horizontal="center" vertical="center" wrapText="1"/>
    </xf>
    <xf numFmtId="0" fontId="23" fillId="3" borderId="69" xfId="1" applyFont="1" applyFill="1" applyBorder="1" applyAlignment="1">
      <alignment horizontal="center" vertical="center" wrapText="1"/>
    </xf>
    <xf numFmtId="0" fontId="23" fillId="3" borderId="70" xfId="1" applyFont="1" applyFill="1" applyBorder="1" applyAlignment="1">
      <alignment horizontal="center" vertical="center" wrapText="1"/>
    </xf>
    <xf numFmtId="0" fontId="23" fillId="3" borderId="41" xfId="1" applyFont="1" applyFill="1" applyBorder="1" applyAlignment="1">
      <alignment horizontal="center" vertical="center" wrapText="1"/>
    </xf>
    <xf numFmtId="0" fontId="23" fillId="3" borderId="71" xfId="1" applyFont="1" applyFill="1" applyBorder="1" applyAlignment="1">
      <alignment horizontal="center" vertical="center" wrapText="1"/>
    </xf>
    <xf numFmtId="0" fontId="23" fillId="3" borderId="72" xfId="1" applyFont="1" applyFill="1" applyBorder="1" applyAlignment="1">
      <alignment horizontal="center" vertical="center" wrapText="1"/>
    </xf>
    <xf numFmtId="0" fontId="23" fillId="3" borderId="73" xfId="1" applyFont="1" applyFill="1" applyBorder="1" applyAlignment="1">
      <alignment horizontal="center" vertical="center" wrapText="1"/>
    </xf>
    <xf numFmtId="0" fontId="2" fillId="0" borderId="0" xfId="0" applyFont="1" applyAlignment="1">
      <alignment horizontal="left" vertical="center" wrapText="1"/>
    </xf>
    <xf numFmtId="0" fontId="21" fillId="3" borderId="39" xfId="1" applyFont="1" applyFill="1" applyBorder="1" applyAlignment="1">
      <alignment horizontal="center" vertical="center" wrapText="1"/>
    </xf>
    <xf numFmtId="0" fontId="21" fillId="3" borderId="40" xfId="1" applyFont="1" applyFill="1" applyBorder="1" applyAlignment="1">
      <alignment horizontal="center" vertical="center" wrapText="1"/>
    </xf>
    <xf numFmtId="0" fontId="23" fillId="3" borderId="42" xfId="1" applyFont="1" applyFill="1" applyBorder="1" applyAlignment="1">
      <alignment horizontal="left" vertical="center" wrapText="1"/>
    </xf>
    <xf numFmtId="0" fontId="23" fillId="3" borderId="43" xfId="1" applyFont="1" applyFill="1" applyBorder="1" applyAlignment="1">
      <alignment horizontal="left" vertical="center" wrapText="1"/>
    </xf>
    <xf numFmtId="0" fontId="23" fillId="3" borderId="44" xfId="1" applyFont="1" applyFill="1" applyBorder="1" applyAlignment="1">
      <alignment horizontal="left" vertical="center" wrapText="1"/>
    </xf>
    <xf numFmtId="0" fontId="23" fillId="3" borderId="55" xfId="1" applyFont="1" applyFill="1" applyBorder="1" applyAlignment="1">
      <alignment horizontal="left" vertical="center" wrapText="1"/>
    </xf>
    <xf numFmtId="0" fontId="23" fillId="3" borderId="91" xfId="1" applyFont="1" applyFill="1" applyBorder="1" applyAlignment="1">
      <alignment horizontal="left" vertical="center"/>
    </xf>
    <xf numFmtId="0" fontId="23" fillId="3" borderId="92" xfId="1" applyFont="1" applyFill="1" applyBorder="1" applyAlignment="1">
      <alignment horizontal="left" vertical="center"/>
    </xf>
    <xf numFmtId="0" fontId="23" fillId="3" borderId="80" xfId="1" applyFont="1" applyFill="1" applyBorder="1" applyAlignment="1">
      <alignment horizontal="left" vertical="center"/>
    </xf>
    <xf numFmtId="0" fontId="23" fillId="3" borderId="81" xfId="1" applyFont="1" applyFill="1" applyBorder="1" applyAlignment="1">
      <alignment horizontal="left" vertical="center"/>
    </xf>
    <xf numFmtId="0" fontId="23" fillId="3" borderId="82" xfId="1" applyFont="1" applyFill="1" applyBorder="1" applyAlignment="1">
      <alignment horizontal="left" vertical="center"/>
    </xf>
    <xf numFmtId="0" fontId="23" fillId="3" borderId="83" xfId="1" applyFont="1" applyFill="1" applyBorder="1" applyAlignment="1">
      <alignment horizontal="left" vertical="center"/>
    </xf>
    <xf numFmtId="0" fontId="23" fillId="3" borderId="74" xfId="1" applyFont="1" applyFill="1" applyBorder="1" applyAlignment="1">
      <alignment horizontal="left" vertical="center"/>
    </xf>
    <xf numFmtId="0" fontId="23" fillId="3" borderId="75" xfId="1" applyFont="1" applyFill="1" applyBorder="1" applyAlignment="1">
      <alignment horizontal="left" vertical="center"/>
    </xf>
    <xf numFmtId="0" fontId="21" fillId="3" borderId="76" xfId="1" applyFont="1" applyFill="1" applyBorder="1" applyAlignment="1">
      <alignment horizontal="center" vertical="center" wrapText="1"/>
    </xf>
    <xf numFmtId="0" fontId="21" fillId="3" borderId="77" xfId="1" applyFont="1" applyFill="1" applyBorder="1" applyAlignment="1">
      <alignment horizontal="center" vertical="center" wrapText="1"/>
    </xf>
    <xf numFmtId="0" fontId="21" fillId="3" borderId="78" xfId="1" applyFont="1" applyFill="1" applyBorder="1" applyAlignment="1">
      <alignment horizontal="center" vertical="center" wrapText="1"/>
    </xf>
    <xf numFmtId="0" fontId="21" fillId="3" borderId="79" xfId="1" applyFont="1" applyFill="1" applyBorder="1" applyAlignment="1">
      <alignment horizontal="center" vertical="center" wrapText="1"/>
    </xf>
    <xf numFmtId="0" fontId="23" fillId="3" borderId="86" xfId="1" applyFont="1" applyFill="1" applyBorder="1" applyAlignment="1">
      <alignment horizontal="center" vertical="center"/>
    </xf>
    <xf numFmtId="0" fontId="23" fillId="3" borderId="64" xfId="1" applyFont="1" applyFill="1" applyBorder="1" applyAlignment="1">
      <alignment horizontal="center" vertical="center"/>
    </xf>
    <xf numFmtId="0" fontId="23" fillId="3" borderId="93" xfId="1" applyFont="1" applyFill="1" applyBorder="1" applyAlignment="1">
      <alignment horizontal="left" vertical="center"/>
    </xf>
    <xf numFmtId="0" fontId="23" fillId="3" borderId="94" xfId="1" applyFont="1" applyFill="1" applyBorder="1" applyAlignment="1">
      <alignment horizontal="left" vertical="center"/>
    </xf>
    <xf numFmtId="0" fontId="23" fillId="3" borderId="84" xfId="1" applyFont="1" applyFill="1" applyBorder="1" applyAlignment="1">
      <alignment horizontal="left" vertical="center"/>
    </xf>
    <xf numFmtId="0" fontId="23" fillId="3" borderId="90" xfId="1" applyFont="1" applyFill="1" applyBorder="1" applyAlignment="1">
      <alignment horizontal="left" vertical="center"/>
    </xf>
    <xf numFmtId="0" fontId="23" fillId="3" borderId="45" xfId="1" applyFont="1" applyFill="1" applyBorder="1" applyAlignment="1">
      <alignment horizontal="left" vertical="center" wrapText="1"/>
    </xf>
    <xf numFmtId="0" fontId="6" fillId="0" borderId="0" xfId="1" applyFont="1" applyFill="1" applyBorder="1" applyAlignment="1">
      <alignment horizontal="center" vertical="center" wrapText="1"/>
    </xf>
    <xf numFmtId="0" fontId="7" fillId="0" borderId="0" xfId="1" applyFont="1" applyFill="1" applyBorder="1" applyAlignment="1">
      <alignment horizontal="left" vertical="center" wrapText="1"/>
    </xf>
    <xf numFmtId="0" fontId="1" fillId="0" borderId="0" xfId="1" applyFont="1" applyBorder="1" applyAlignment="1">
      <alignment horizontal="left" vertical="center" wrapText="1"/>
    </xf>
    <xf numFmtId="0" fontId="0" fillId="0" borderId="0" xfId="0" applyAlignment="1">
      <alignment wrapText="1"/>
    </xf>
    <xf numFmtId="0" fontId="1" fillId="0" borderId="0" xfId="1" applyFont="1" applyBorder="1" applyAlignment="1">
      <alignment horizontal="justify" vertical="center" wrapText="1"/>
    </xf>
    <xf numFmtId="0" fontId="9" fillId="0" borderId="0" xfId="3" applyFont="1" applyFill="1" applyAlignment="1">
      <alignment vertical="center"/>
    </xf>
    <xf numFmtId="0" fontId="2" fillId="0" borderId="0" xfId="1" applyFont="1" applyAlignment="1">
      <alignment vertical="center"/>
    </xf>
    <xf numFmtId="0" fontId="25" fillId="0" borderId="0" xfId="0" applyFont="1" applyFill="1" applyBorder="1" applyAlignment="1">
      <alignment horizontal="center" vertical="center" wrapText="1"/>
    </xf>
  </cellXfs>
  <cellStyles count="5">
    <cellStyle name="Hipervínculo" xfId="4" builtinId="8"/>
    <cellStyle name="Normal" xfId="0" builtinId="0"/>
    <cellStyle name="Normal 2" xfId="1"/>
    <cellStyle name="Normal 3" xfId="3"/>
    <cellStyle name="Porcentaje 2" xfId="2"/>
  </cellStyles>
  <dxfs count="0"/>
  <tableStyles count="0" defaultTableStyle="TableStyleMedium2" defaultPivotStyle="PivotStyleLight16"/>
  <colors>
    <mruColors>
      <color rgb="FF000080"/>
      <color rgb="FFE10000"/>
      <color rgb="FFFF0000"/>
      <color rgb="FF0BCBE5"/>
      <color rgb="FFFFFF66"/>
      <color rgb="FF000000"/>
      <color rgb="FFFFFFCC"/>
      <color rgb="FF00007D"/>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1.1.'!$C$18</c:f>
          <c:strCache>
            <c:ptCount val="1"/>
            <c:pt idx="0">
              <c:v>Gráfico 1.1. Distribución porcentual del Número de personas que reciben algún tipo de retribución por Grupo de población (*). 
Castilla y León. Año 2020</c:v>
            </c:pt>
          </c:strCache>
        </c:strRef>
      </c:tx>
      <c:layout>
        <c:manualLayout>
          <c:xMode val="edge"/>
          <c:yMode val="edge"/>
          <c:x val="0.11680987349257381"/>
          <c:y val="4.4536202240437771E-2"/>
        </c:manualLayout>
      </c:layout>
      <c:overlay val="0"/>
      <c:spPr>
        <a:noFill/>
        <a:ln>
          <a:noFill/>
        </a:ln>
        <a:effectLst/>
      </c:spPr>
      <c:txPr>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0.29163280811513653"/>
          <c:y val="0.43107578744150932"/>
          <c:w val="0.37884890253100023"/>
          <c:h val="0.49961730229176216"/>
        </c:manualLayout>
      </c:layout>
      <c:pieChart>
        <c:varyColors val="1"/>
        <c:ser>
          <c:idx val="0"/>
          <c:order val="0"/>
          <c:tx>
            <c:strRef>
              <c:f>'1.2.'!$B$11:$J$11</c:f>
              <c:strCache>
                <c:ptCount val="9"/>
                <c:pt idx="0">
                  <c:v>1.2. Distribución porcentual del número de personas que reciben algún tipo de retribución por Grupo de población en cada Comunidad autónoma. Año 2020</c:v>
                </c:pt>
              </c:strCache>
            </c:strRef>
          </c:tx>
          <c:dPt>
            <c:idx val="0"/>
            <c:bubble3D val="0"/>
            <c:spPr>
              <a:solidFill>
                <a:srgbClr val="0070C0"/>
              </a:solidFill>
              <a:ln>
                <a:noFill/>
              </a:ln>
              <a:effectLst>
                <a:outerShdw blurRad="40000" dist="23000" dir="5400000" rotWithShape="0">
                  <a:srgbClr val="000000">
                    <a:alpha val="35000"/>
                  </a:srgbClr>
                </a:outerShdw>
              </a:effectLst>
            </c:spPr>
          </c:dPt>
          <c:dPt>
            <c:idx val="1"/>
            <c:bubble3D val="0"/>
            <c:spPr>
              <a:solidFill>
                <a:srgbClr val="00B050"/>
              </a:solidFill>
              <a:ln>
                <a:noFill/>
              </a:ln>
              <a:effectLst>
                <a:outerShdw blurRad="40000" dist="23000" dir="5400000" rotWithShape="0">
                  <a:srgbClr val="000000">
                    <a:alpha val="35000"/>
                  </a:srgbClr>
                </a:outerShdw>
              </a:effectLst>
            </c:spPr>
          </c:dPt>
          <c:dPt>
            <c:idx val="2"/>
            <c:bubble3D val="0"/>
            <c:spPr>
              <a:solidFill>
                <a:srgbClr val="E10000"/>
              </a:solidFill>
              <a:ln>
                <a:noFill/>
              </a:ln>
              <a:effectLst>
                <a:outerShdw blurRad="40000" dist="23000" dir="5400000" rotWithShape="0">
                  <a:srgbClr val="000000">
                    <a:alpha val="35000"/>
                  </a:srgbClr>
                </a:outerShdw>
              </a:effectLst>
            </c:spPr>
          </c:dPt>
          <c:dPt>
            <c:idx val="3"/>
            <c:bubble3D val="0"/>
            <c:spPr>
              <a:solidFill>
                <a:srgbClr val="FFFF66"/>
              </a:solidFill>
              <a:ln>
                <a:noFill/>
              </a:ln>
              <a:effectLst>
                <a:outerShdw blurRad="40000" dist="23000" dir="5400000" rotWithShape="0">
                  <a:srgbClr val="000000">
                    <a:alpha val="35000"/>
                  </a:srgbClr>
                </a:outerShdw>
              </a:effectLst>
            </c:spPr>
          </c:dPt>
          <c:dPt>
            <c:idx val="4"/>
            <c:bubble3D val="0"/>
            <c:spPr>
              <a:pattFill prst="pct90">
                <a:fgClr>
                  <a:srgbClr val="00B0F0"/>
                </a:fgClr>
                <a:bgClr>
                  <a:srgbClr val="00007D"/>
                </a:bgClr>
              </a:pattFill>
              <a:ln>
                <a:noFill/>
              </a:ln>
              <a:effectLst>
                <a:outerShdw blurRad="40000" dist="23000" dir="5400000" rotWithShape="0">
                  <a:srgbClr val="000000">
                    <a:alpha val="35000"/>
                  </a:srgbClr>
                </a:outerShdw>
              </a:effectLst>
            </c:spPr>
          </c:dPt>
          <c:dPt>
            <c:idx val="5"/>
            <c:bubble3D val="0"/>
            <c:spPr>
              <a:pattFill prst="pct90">
                <a:fgClr>
                  <a:srgbClr val="92D050"/>
                </a:fgClr>
                <a:bgClr>
                  <a:srgbClr val="00B050"/>
                </a:bgClr>
              </a:pattFill>
              <a:ln>
                <a:noFill/>
              </a:ln>
              <a:effectLst>
                <a:outerShdw blurRad="40000" dist="23000" dir="5400000" rotWithShape="0">
                  <a:srgbClr val="000000">
                    <a:alpha val="35000"/>
                  </a:srgbClr>
                </a:outerShdw>
              </a:effectLst>
            </c:spPr>
          </c:dPt>
          <c:dPt>
            <c:idx val="6"/>
            <c:bubble3D val="0"/>
            <c:spPr>
              <a:pattFill prst="pct90">
                <a:fgClr>
                  <a:srgbClr val="FFC000"/>
                </a:fgClr>
                <a:bgClr>
                  <a:srgbClr val="FF0000"/>
                </a:bgClr>
              </a:pattFill>
              <a:ln>
                <a:noFill/>
              </a:ln>
              <a:effectLst>
                <a:outerShdw blurRad="40000" dist="23000" dir="5400000" rotWithShape="0">
                  <a:srgbClr val="000000">
                    <a:alpha val="35000"/>
                  </a:srgbClr>
                </a:outerShdw>
              </a:effectLst>
            </c:spPr>
          </c:dPt>
          <c:dLbls>
            <c:dLbl>
              <c:idx val="0"/>
              <c:layout>
                <c:manualLayout>
                  <c:x val="5.5190235665947808E-2"/>
                  <c:y val="-5.3947404225386806E-3"/>
                </c:manualLayout>
              </c:layout>
              <c:numFmt formatCode="0.00%" sourceLinked="0"/>
              <c:spPr>
                <a:solidFill>
                  <a:srgbClr val="FFFFCC"/>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extLst>
                <c:ext xmlns:c15="http://schemas.microsoft.com/office/drawing/2012/chart" uri="{CE6537A1-D6FC-4f65-9D91-7224C49458BB}">
                  <c15:layout/>
                </c:ext>
              </c:extLst>
            </c:dLbl>
            <c:dLbl>
              <c:idx val="1"/>
              <c:layout>
                <c:manualLayout>
                  <c:x val="-7.6958117778730725E-2"/>
                  <c:y val="-2.7709887187584402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2"/>
              <c:layout>
                <c:manualLayout>
                  <c:x val="-7.6680211246074076E-2"/>
                  <c:y val="1.5725284530623468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3"/>
              <c:layout>
                <c:manualLayout>
                  <c:x val="-7.5455741173325486E-2"/>
                  <c:y val="-2.5721373414891401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4"/>
              <c:layout>
                <c:manualLayout>
                  <c:x val="-3.7457190478665331E-2"/>
                  <c:y val="-7.0247171954660306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5"/>
              <c:layout>
                <c:manualLayout>
                  <c:x val="2.4979571886534816E-3"/>
                  <c:y val="-9.6781431988215483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6"/>
              <c:layout>
                <c:manualLayout>
                  <c:x val="0.1470283591405748"/>
                  <c:y val="-6.0666156827211944E-2"/>
                </c:manualLayout>
              </c:layout>
              <c:showLegendKey val="0"/>
              <c:showVal val="0"/>
              <c:showCatName val="1"/>
              <c:showSerName val="0"/>
              <c:showPercent val="1"/>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'1.1.'!$C$13:$I$13</c:f>
              <c:strCache>
                <c:ptCount val="7"/>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strCache>
            </c:strRef>
          </c:cat>
          <c:val>
            <c:numRef>
              <c:f>'1.1.'!$C$20:$I$20</c:f>
              <c:numCache>
                <c:formatCode>#,##0</c:formatCode>
                <c:ptCount val="7"/>
                <c:pt idx="0">
                  <c:v>602015</c:v>
                </c:pt>
                <c:pt idx="1">
                  <c:v>594210</c:v>
                </c:pt>
                <c:pt idx="2">
                  <c:v>49820</c:v>
                </c:pt>
                <c:pt idx="3">
                  <c:v>43046</c:v>
                </c:pt>
                <c:pt idx="4">
                  <c:v>299458</c:v>
                </c:pt>
                <c:pt idx="5">
                  <c:v>4896</c:v>
                </c:pt>
                <c:pt idx="6">
                  <c:v>10004</c:v>
                </c:pt>
              </c:numCache>
            </c:numRef>
          </c:val>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pPr>
      <a:endParaRPr lang="es-E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r>
              <a:rPr lang="es-ES"/>
              <a:t>Gráfico 1.2. Distribución del Importe de las retribuciones percibidas 
por Grupo de población </a:t>
            </a:r>
            <a:r>
              <a:rPr lang="es-ES" baseline="30000"/>
              <a:t>(*)</a:t>
            </a:r>
            <a:r>
              <a:rPr lang="es-ES"/>
              <a:t>. Castilla y León. Año 2020</a:t>
            </a:r>
          </a:p>
        </c:rich>
      </c:tx>
      <c:layout>
        <c:manualLayout>
          <c:xMode val="edge"/>
          <c:yMode val="edge"/>
          <c:x val="0.10797995078201432"/>
          <c:y val="3.8713805020987063E-2"/>
        </c:manualLayout>
      </c:layout>
      <c:overlay val="0"/>
      <c:spPr>
        <a:noFill/>
        <a:ln>
          <a:noFill/>
        </a:ln>
        <a:effectLst/>
      </c:spPr>
      <c:txPr>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0.28881299450154208"/>
          <c:y val="0.38493801655728055"/>
          <c:w val="0.40693765077620164"/>
          <c:h val="0.53455184082703855"/>
        </c:manualLayout>
      </c:layout>
      <c:pieChart>
        <c:varyColors val="1"/>
        <c:ser>
          <c:idx val="0"/>
          <c:order val="0"/>
          <c:tx>
            <c:strRef>
              <c:f>'1.3.'!$B$11:$J$11</c:f>
              <c:strCache>
                <c:ptCount val="9"/>
                <c:pt idx="0">
                  <c:v>1.3. Retribuciones (miles de euros) por Comunidad autónoma y Grupo de población. Año 2020</c:v>
                </c:pt>
              </c:strCache>
            </c:strRef>
          </c:tx>
          <c:dPt>
            <c:idx val="0"/>
            <c:bubble3D val="0"/>
            <c:spPr>
              <a:solidFill>
                <a:srgbClr val="0070C0"/>
              </a:solidFill>
              <a:ln>
                <a:noFill/>
              </a:ln>
              <a:effectLst>
                <a:outerShdw blurRad="40000" dist="23000" dir="5400000" rotWithShape="0">
                  <a:srgbClr val="000000">
                    <a:alpha val="35000"/>
                  </a:srgbClr>
                </a:outerShdw>
              </a:effectLst>
            </c:spPr>
          </c:dPt>
          <c:dPt>
            <c:idx val="1"/>
            <c:bubble3D val="0"/>
            <c:spPr>
              <a:solidFill>
                <a:srgbClr val="00B050"/>
              </a:solidFill>
              <a:ln>
                <a:noFill/>
              </a:ln>
              <a:effectLst>
                <a:outerShdw blurRad="40000" dist="23000" dir="5400000" rotWithShape="0">
                  <a:srgbClr val="000000">
                    <a:alpha val="35000"/>
                  </a:srgbClr>
                </a:outerShdw>
              </a:effectLst>
            </c:spPr>
          </c:dPt>
          <c:dPt>
            <c:idx val="2"/>
            <c:bubble3D val="0"/>
            <c:spPr>
              <a:solidFill>
                <a:srgbClr val="E10000"/>
              </a:solidFill>
              <a:ln>
                <a:noFill/>
              </a:ln>
              <a:effectLst>
                <a:outerShdw blurRad="40000" dist="23000" dir="5400000" rotWithShape="0">
                  <a:srgbClr val="000000">
                    <a:alpha val="35000"/>
                  </a:srgbClr>
                </a:outerShdw>
              </a:effectLst>
            </c:spPr>
          </c:dPt>
          <c:dPt>
            <c:idx val="3"/>
            <c:bubble3D val="0"/>
            <c:spPr>
              <a:solidFill>
                <a:srgbClr val="FFFF66"/>
              </a:solidFill>
              <a:ln>
                <a:noFill/>
              </a:ln>
              <a:effectLst>
                <a:outerShdw blurRad="40000" dist="23000" dir="5400000" rotWithShape="0">
                  <a:srgbClr val="000000">
                    <a:alpha val="35000"/>
                  </a:srgbClr>
                </a:outerShdw>
              </a:effectLst>
            </c:spPr>
          </c:dPt>
          <c:dPt>
            <c:idx val="4"/>
            <c:bubble3D val="0"/>
            <c:spPr>
              <a:pattFill prst="pct90">
                <a:fgClr>
                  <a:srgbClr val="00B0F0"/>
                </a:fgClr>
                <a:bgClr>
                  <a:srgbClr val="00007D"/>
                </a:bgClr>
              </a:pattFill>
              <a:ln>
                <a:noFill/>
              </a:ln>
              <a:effectLst>
                <a:outerShdw blurRad="40000" dist="23000" dir="5400000" rotWithShape="0">
                  <a:srgbClr val="000000">
                    <a:alpha val="35000"/>
                  </a:srgbClr>
                </a:outerShdw>
              </a:effectLst>
            </c:spPr>
          </c:dPt>
          <c:dPt>
            <c:idx val="5"/>
            <c:bubble3D val="0"/>
            <c:spPr>
              <a:solidFill>
                <a:srgbClr val="92D050"/>
              </a:solidFill>
              <a:ln>
                <a:noFill/>
              </a:ln>
              <a:effectLst>
                <a:outerShdw blurRad="40000" dist="23000" dir="5400000" rotWithShape="0">
                  <a:srgbClr val="000000">
                    <a:alpha val="35000"/>
                  </a:srgbClr>
                </a:outerShdw>
              </a:effectLst>
            </c:spPr>
          </c:dPt>
          <c:dPt>
            <c:idx val="6"/>
            <c:bubble3D val="0"/>
            <c:spPr>
              <a:pattFill prst="pct90">
                <a:fgClr>
                  <a:srgbClr val="FFC000"/>
                </a:fgClr>
                <a:bgClr>
                  <a:schemeClr val="bg1"/>
                </a:bgClr>
              </a:pattFill>
              <a:ln>
                <a:noFill/>
              </a:ln>
              <a:effectLst>
                <a:outerShdw blurRad="40000" dist="23000" dir="5400000" rotWithShape="0">
                  <a:srgbClr val="000000">
                    <a:alpha val="35000"/>
                  </a:srgbClr>
                </a:outerShdw>
              </a:effectLst>
            </c:spPr>
          </c:dPt>
          <c:dLbls>
            <c:dLbl>
              <c:idx val="0"/>
              <c:layout>
                <c:manualLayout>
                  <c:x val="9.2754446110432778E-2"/>
                  <c:y val="9.898238430361965E-3"/>
                </c:manualLayout>
              </c:layout>
              <c:numFmt formatCode="0.00%" sourceLinked="0"/>
              <c:spPr>
                <a:solidFill>
                  <a:srgbClr val="FFFFCC"/>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extLst>
                <c:ext xmlns:c15="http://schemas.microsoft.com/office/drawing/2012/chart" uri="{CE6537A1-D6FC-4f65-9D91-7224C49458BB}">
                  <c15:layout/>
                </c:ext>
              </c:extLst>
            </c:dLbl>
            <c:dLbl>
              <c:idx val="1"/>
              <c:layout>
                <c:manualLayout>
                  <c:x val="-0.11009806484968962"/>
                  <c:y val="3.2069301994710135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2"/>
              <c:layout>
                <c:manualLayout>
                  <c:x val="-0.11713601094159548"/>
                  <c:y val="1.3063603641510468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3"/>
              <c:layout>
                <c:manualLayout>
                  <c:x val="-0.12821695101837244"/>
                  <c:y val="-3.1810825479440169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4"/>
              <c:layout>
                <c:manualLayout>
                  <c:x val="-7.7285629814108039E-2"/>
                  <c:y val="-7.5787238013688862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5"/>
              <c:layout>
                <c:manualLayout>
                  <c:x val="9.1204763946800965E-3"/>
                  <c:y val="-6.5833728615248402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6"/>
              <c:layout>
                <c:manualLayout>
                  <c:x val="0.1712816519693775"/>
                  <c:y val="-2.9899368113944141E-2"/>
                </c:manualLayout>
              </c:layout>
              <c:showLegendKey val="0"/>
              <c:showVal val="0"/>
              <c:showCatName val="1"/>
              <c:showSerName val="0"/>
              <c:showPercent val="1"/>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'1.3.'!$C$13:$I$13</c:f>
              <c:strCache>
                <c:ptCount val="7"/>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strCache>
            </c:strRef>
          </c:cat>
          <c:val>
            <c:numRef>
              <c:f>'1.3.'!$C$20:$I$20</c:f>
              <c:numCache>
                <c:formatCode>#,##0</c:formatCode>
                <c:ptCount val="7"/>
                <c:pt idx="0">
                  <c:v>14358472</c:v>
                </c:pt>
                <c:pt idx="1">
                  <c:v>9644513</c:v>
                </c:pt>
                <c:pt idx="2">
                  <c:v>232733</c:v>
                </c:pt>
                <c:pt idx="3">
                  <c:v>1312194</c:v>
                </c:pt>
                <c:pt idx="4">
                  <c:v>4838773</c:v>
                </c:pt>
                <c:pt idx="5">
                  <c:v>60261</c:v>
                </c:pt>
                <c:pt idx="6">
                  <c:v>222208</c:v>
                </c:pt>
              </c:numCache>
            </c:numRef>
          </c:val>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pPr>
      <a:endParaRPr lang="es-ES"/>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n-US" sz="1000" b="1">
                <a:solidFill>
                  <a:srgbClr val="000080"/>
                </a:solidFill>
              </a:rPr>
              <a:t>Gráfico 1.3. Distribución porcentual del Número de personas que reciben algún tipo de retribución por </a:t>
            </a:r>
            <a:r>
              <a:rPr lang="en-US" sz="1000" b="1" i="0" u="none" strike="noStrike" baseline="0">
                <a:solidFill>
                  <a:srgbClr val="000080"/>
                </a:solidFill>
                <a:effectLst/>
              </a:rPr>
              <a:t>Tramo de retribución en cada </a:t>
            </a:r>
            <a:r>
              <a:rPr lang="en-US" sz="1000" b="1">
                <a:solidFill>
                  <a:srgbClr val="000080"/>
                </a:solidFill>
              </a:rPr>
              <a:t>Grupo de población</a:t>
            </a:r>
            <a:r>
              <a:rPr lang="en-US" sz="1000" b="1" baseline="30000">
                <a:solidFill>
                  <a:srgbClr val="000080"/>
                </a:solidFill>
              </a:rPr>
              <a:t> (*)</a:t>
            </a:r>
            <a:r>
              <a:rPr lang="en-US" sz="1000" b="1" i="0" u="none" strike="noStrike" baseline="0">
                <a:solidFill>
                  <a:srgbClr val="000080"/>
                </a:solidFill>
                <a:effectLst/>
              </a:rPr>
              <a:t>.</a:t>
            </a:r>
            <a:r>
              <a:rPr lang="en-US" sz="1000" b="1">
                <a:solidFill>
                  <a:srgbClr val="000080"/>
                </a:solidFill>
              </a:rPr>
              <a:t> </a:t>
            </a:r>
          </a:p>
          <a:p>
            <a:pPr>
              <a:defRPr sz="1000" b="1">
                <a:solidFill>
                  <a:srgbClr val="000080"/>
                </a:solidFill>
              </a:defRPr>
            </a:pPr>
            <a:r>
              <a:rPr lang="en-US" sz="1000" b="1">
                <a:solidFill>
                  <a:srgbClr val="000080"/>
                </a:solidFill>
              </a:rPr>
              <a:t>Castilla y León. Año 2020</a:t>
            </a:r>
            <a:endParaRPr lang="es-ES" sz="1000" b="1">
              <a:solidFill>
                <a:srgbClr val="000080"/>
              </a:solidFill>
            </a:endParaRPr>
          </a:p>
        </c:rich>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6.1065984597759672E-2"/>
          <c:y val="8.6997132084548429E-2"/>
          <c:w val="0.91908737861870815"/>
          <c:h val="0.80288496965362477"/>
        </c:manualLayout>
      </c:layout>
      <c:barChart>
        <c:barDir val="col"/>
        <c:grouping val="percentStacked"/>
        <c:varyColors val="0"/>
        <c:ser>
          <c:idx val="0"/>
          <c:order val="0"/>
          <c:tx>
            <c:strRef>
              <c:f>'G 1.3.'!$B$12</c:f>
              <c:strCache>
                <c:ptCount val="1"/>
                <c:pt idx="0">
                  <c:v>Hasta 3.000 €</c:v>
                </c:pt>
              </c:strCache>
            </c:strRef>
          </c:tx>
          <c:spPr>
            <a:solidFill>
              <a:srgbClr val="0070C0"/>
            </a:solidFill>
            <a:ln>
              <a:noFill/>
            </a:ln>
            <a:effectLst/>
          </c:spPr>
          <c:invertIfNegative val="0"/>
          <c:dLbls>
            <c:dLbl>
              <c:idx val="0"/>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dLbl>
              <c:idx val="1"/>
              <c:layout>
                <c:manualLayout>
                  <c:x val="1.0384214293552052E-2"/>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dLbl>
              <c:idx val="3"/>
              <c:layout>
                <c:manualLayout>
                  <c:x val="4.7467633548763537E-2"/>
                  <c:y val="-1.5594538080573824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6.2305285761312537E-3"/>
                  <c:y val="-1.1435862484360687E-16"/>
                </c:manualLayout>
              </c:layout>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6.2305285761311774E-3"/>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5.0522227860405416E-2"/>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7"/>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1.3.'!$C$12:$J$12</c:f>
              <c:numCache>
                <c:formatCode>#,##0.00</c:formatCode>
                <c:ptCount val="8"/>
                <c:pt idx="0">
                  <c:v>9.9829738461666234E-2</c:v>
                </c:pt>
                <c:pt idx="1">
                  <c:v>3.3866814762457717E-2</c:v>
                </c:pt>
                <c:pt idx="2">
                  <c:v>0.28916097952629466</c:v>
                </c:pt>
                <c:pt idx="3">
                  <c:v>1.0755935510848859E-2</c:v>
                </c:pt>
                <c:pt idx="4">
                  <c:v>2.8818732510068189E-2</c:v>
                </c:pt>
                <c:pt idx="5">
                  <c:v>2.1446078431372549E-2</c:v>
                </c:pt>
                <c:pt idx="6">
                  <c:v>3.0987604958016795E-3</c:v>
                </c:pt>
                <c:pt idx="7">
                  <c:v>6.4771626662276136E-2</c:v>
                </c:pt>
              </c:numCache>
            </c:numRef>
          </c:val>
        </c:ser>
        <c:ser>
          <c:idx val="1"/>
          <c:order val="1"/>
          <c:tx>
            <c:strRef>
              <c:f>'G 1.3.'!$B$13</c:f>
              <c:strCache>
                <c:ptCount val="1"/>
                <c:pt idx="0">
                  <c:v>3.001 - 6.000 €</c:v>
                </c:pt>
              </c:strCache>
            </c:strRef>
          </c:tx>
          <c:spPr>
            <a:solidFill>
              <a:srgbClr val="00B050"/>
            </a:solidFill>
            <a:ln>
              <a:noFill/>
            </a:ln>
            <a:effectLst/>
          </c:spPr>
          <c:invertIfNegative val="0"/>
          <c:dLbls>
            <c:dLbl>
              <c:idx val="3"/>
              <c:layout>
                <c:manualLayout>
                  <c:x val="5.0029018564194368E-3"/>
                  <c:y val="1.1435862484360687E-16"/>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1.3.'!$C$13:$J$13</c:f>
              <c:numCache>
                <c:formatCode>#,##0.00</c:formatCode>
                <c:ptCount val="8"/>
                <c:pt idx="0">
                  <c:v>4.4932435238324624E-2</c:v>
                </c:pt>
                <c:pt idx="1">
                  <c:v>5.8041769744703049E-2</c:v>
                </c:pt>
                <c:pt idx="2">
                  <c:v>0.54295463669209154</c:v>
                </c:pt>
                <c:pt idx="3">
                  <c:v>1.607582586070715E-2</c:v>
                </c:pt>
                <c:pt idx="4">
                  <c:v>8.3844812962084833E-2</c:v>
                </c:pt>
                <c:pt idx="5">
                  <c:v>9.0277777777777776E-2</c:v>
                </c:pt>
                <c:pt idx="6">
                  <c:v>1.4594162335065974E-2</c:v>
                </c:pt>
                <c:pt idx="7">
                  <c:v>7.1706053638126308E-2</c:v>
                </c:pt>
              </c:numCache>
            </c:numRef>
          </c:val>
        </c:ser>
        <c:ser>
          <c:idx val="2"/>
          <c:order val="2"/>
          <c:tx>
            <c:strRef>
              <c:f>'G 1.3.'!$B$14</c:f>
              <c:strCache>
                <c:ptCount val="1"/>
                <c:pt idx="0">
                  <c:v>6.001 - 9.000 €</c:v>
                </c:pt>
              </c:strCache>
            </c:strRef>
          </c:tx>
          <c:spPr>
            <a:solidFill>
              <a:srgbClr val="E10000"/>
            </a:solidFill>
            <a:ln>
              <a:noFill/>
            </a:ln>
            <a:effectLst/>
          </c:spPr>
          <c:invertIfNegative val="0"/>
          <c:dLbls>
            <c:dLbl>
              <c:idx val="1"/>
              <c:layout>
                <c:manualLayout>
                  <c:x val="4.5819009380991199E-3"/>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6.2305285761312537E-3"/>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6.2305285761312537E-3"/>
                  <c:y val="-1.1435862484360687E-16"/>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1.3.'!$C$14:$J$14</c:f>
              <c:numCache>
                <c:formatCode>#,##0.00</c:formatCode>
                <c:ptCount val="8"/>
                <c:pt idx="0">
                  <c:v>4.1633514115096797E-2</c:v>
                </c:pt>
                <c:pt idx="1">
                  <c:v>7.7620706484239577E-2</c:v>
                </c:pt>
                <c:pt idx="2">
                  <c:v>8.5588117221999202E-2</c:v>
                </c:pt>
                <c:pt idx="3">
                  <c:v>3.4869674301909584E-2</c:v>
                </c:pt>
                <c:pt idx="4">
                  <c:v>0.11912855892979984</c:v>
                </c:pt>
                <c:pt idx="5">
                  <c:v>0.2894199346405229</c:v>
                </c:pt>
                <c:pt idx="6">
                  <c:v>4.9180327868852458E-2</c:v>
                </c:pt>
                <c:pt idx="7">
                  <c:v>7.1430397848637528E-2</c:v>
                </c:pt>
              </c:numCache>
            </c:numRef>
          </c:val>
        </c:ser>
        <c:ser>
          <c:idx val="3"/>
          <c:order val="3"/>
          <c:tx>
            <c:strRef>
              <c:f>'G 1.3.'!$B$15</c:f>
              <c:strCache>
                <c:ptCount val="1"/>
                <c:pt idx="0">
                  <c:v>9. 001 - 12.000 €</c:v>
                </c:pt>
              </c:strCache>
            </c:strRef>
          </c:tx>
          <c:spPr>
            <a:solidFill>
              <a:srgbClr val="FFFF66"/>
            </a:solidFill>
            <a:ln>
              <a:noFill/>
            </a:ln>
            <a:effectLst/>
          </c:spPr>
          <c:invertIfNegative val="0"/>
          <c:dLbls>
            <c:dLbl>
              <c:idx val="2"/>
              <c:layout>
                <c:manualLayout>
                  <c:x val="4.153685717420798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1.3.'!$C$15:$J$15</c:f>
              <c:numCache>
                <c:formatCode>#,##0.00</c:formatCode>
                <c:ptCount val="8"/>
                <c:pt idx="0">
                  <c:v>4.7610109382656578E-2</c:v>
                </c:pt>
                <c:pt idx="1">
                  <c:v>0.33357735480722306</c:v>
                </c:pt>
                <c:pt idx="2">
                  <c:v>4.4179044560417505E-2</c:v>
                </c:pt>
                <c:pt idx="3">
                  <c:v>6.0144961204293079E-2</c:v>
                </c:pt>
                <c:pt idx="4">
                  <c:v>0.13530111067328307</c:v>
                </c:pt>
                <c:pt idx="5">
                  <c:v>0.25040849673202614</c:v>
                </c:pt>
                <c:pt idx="6">
                  <c:v>9.1863254698120747E-2</c:v>
                </c:pt>
                <c:pt idx="7">
                  <c:v>0.17108682596078828</c:v>
                </c:pt>
              </c:numCache>
            </c:numRef>
          </c:val>
        </c:ser>
        <c:ser>
          <c:idx val="4"/>
          <c:order val="4"/>
          <c:tx>
            <c:strRef>
              <c:f>'G 1.3.'!$B$16</c:f>
              <c:strCache>
                <c:ptCount val="1"/>
                <c:pt idx="0">
                  <c:v>12.001 - 18.000 €</c:v>
                </c:pt>
              </c:strCache>
            </c:strRef>
          </c:tx>
          <c:spPr>
            <a:pattFill prst="pct90">
              <a:fgClr>
                <a:srgbClr val="00B0F0"/>
              </a:fgClr>
              <a:bgClr>
                <a:srgbClr val="00007D"/>
              </a:bgClr>
            </a:pattFill>
            <a:ln>
              <a:noFill/>
            </a:ln>
            <a:effectLst/>
          </c:spPr>
          <c:invertIfNegative val="0"/>
          <c:dLbls>
            <c:dLbl>
              <c:idx val="2"/>
              <c:layout>
                <c:manualLayout>
                  <c:x val="7.7579074974190735E-3"/>
                  <c:y val="2.0346574487802309E-4"/>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6.230528576131102E-3"/>
                  <c:y val="-1.1435862484360687E-16"/>
                </c:manualLayout>
              </c:layout>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6.230528576131102E-3"/>
                  <c:y val="0"/>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1.3.'!$C$16:$J$16</c:f>
              <c:numCache>
                <c:formatCode>#,##0.00</c:formatCode>
                <c:ptCount val="8"/>
                <c:pt idx="0">
                  <c:v>0.17814672391883923</c:v>
                </c:pt>
                <c:pt idx="1">
                  <c:v>0.18234462563740092</c:v>
                </c:pt>
                <c:pt idx="2">
                  <c:v>3.8117221999197107E-2</c:v>
                </c:pt>
                <c:pt idx="3">
                  <c:v>0.14491474236862892</c:v>
                </c:pt>
                <c:pt idx="4">
                  <c:v>0.31166641064857176</c:v>
                </c:pt>
                <c:pt idx="5">
                  <c:v>0.2107843137254902</c:v>
                </c:pt>
                <c:pt idx="6">
                  <c:v>0.27019192323070773</c:v>
                </c:pt>
                <c:pt idx="7">
                  <c:v>0.20006935050631483</c:v>
                </c:pt>
              </c:numCache>
            </c:numRef>
          </c:val>
        </c:ser>
        <c:ser>
          <c:idx val="5"/>
          <c:order val="5"/>
          <c:tx>
            <c:strRef>
              <c:f>'G 1.3.'!$B$17</c:f>
              <c:strCache>
                <c:ptCount val="1"/>
                <c:pt idx="0">
                  <c:v>18.001 - 24.000 €</c:v>
                </c:pt>
              </c:strCache>
            </c:strRef>
          </c:tx>
          <c:spPr>
            <a:pattFill prst="pct90">
              <a:fgClr>
                <a:srgbClr val="92D050"/>
              </a:fgClr>
              <a:bgClr>
                <a:srgbClr val="00B050"/>
              </a:bgClr>
            </a:pattFill>
            <a:ln>
              <a:noFill/>
            </a:ln>
            <a:effectLst/>
          </c:spPr>
          <c:invertIfNegative val="0"/>
          <c:dLbls>
            <c:dLbl>
              <c:idx val="2"/>
              <c:delete val="1"/>
              <c:extLst>
                <c:ext xmlns:c15="http://schemas.microsoft.com/office/drawing/2012/chart" uri="{CE6537A1-D6FC-4f65-9D91-7224C49458BB}"/>
              </c:extLst>
            </c:dLbl>
            <c:dLbl>
              <c:idx val="7"/>
              <c:layout>
                <c:manualLayout>
                  <c:x val="6.230528576131102E-3"/>
                  <c:y val="0"/>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1.3.'!$C$17:$J$17</c:f>
              <c:numCache>
                <c:formatCode>#,##0.00</c:formatCode>
                <c:ptCount val="8"/>
                <c:pt idx="0">
                  <c:v>0.19095039160153818</c:v>
                </c:pt>
                <c:pt idx="1">
                  <c:v>0.11616936773194662</c:v>
                </c:pt>
                <c:pt idx="2">
                  <c:v>0</c:v>
                </c:pt>
                <c:pt idx="3">
                  <c:v>0.15999163685359846</c:v>
                </c:pt>
                <c:pt idx="4">
                  <c:v>0.16359890201630947</c:v>
                </c:pt>
                <c:pt idx="5">
                  <c:v>7.0669934640522875E-2</c:v>
                </c:pt>
                <c:pt idx="6">
                  <c:v>0.23610555777688924</c:v>
                </c:pt>
                <c:pt idx="7">
                  <c:v>0.15128014673369716</c:v>
                </c:pt>
              </c:numCache>
            </c:numRef>
          </c:val>
        </c:ser>
        <c:ser>
          <c:idx val="6"/>
          <c:order val="6"/>
          <c:tx>
            <c:strRef>
              <c:f>'G 1.3.'!$B$18</c:f>
              <c:strCache>
                <c:ptCount val="1"/>
                <c:pt idx="0">
                  <c:v>24.001 - 30.000 €</c:v>
                </c:pt>
              </c:strCache>
            </c:strRef>
          </c:tx>
          <c:spPr>
            <a:pattFill prst="pct90">
              <a:fgClr>
                <a:srgbClr val="FFC000"/>
              </a:fgClr>
              <a:bgClr>
                <a:srgbClr val="FF0000"/>
              </a:bgClr>
            </a:pattFill>
            <a:ln>
              <a:noFill/>
            </a:ln>
            <a:effectLst/>
          </c:spPr>
          <c:invertIfNegative val="0"/>
          <c:dLbls>
            <c:dLbl>
              <c:idx val="1"/>
              <c:layout>
                <c:manualLayout>
                  <c:x val="6.2305285761312537E-3"/>
                  <c:y val="-5.7179312421803435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2"/>
              <c:delete val="1"/>
              <c:extLst>
                <c:ext xmlns:c15="http://schemas.microsoft.com/office/drawing/2012/chart" uri="{CE6537A1-D6FC-4f65-9D91-7224C49458BB}"/>
              </c:extLst>
            </c:dLbl>
            <c:dLbl>
              <c:idx val="4"/>
              <c:layout>
                <c:manualLayout>
                  <c:x val="8.307371434841672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6.2305285761311774E-3"/>
                  <c:y val="-2.8589656210901718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2.0768428587104181E-3"/>
                  <c:y val="0"/>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1.3.'!$C$18:$J$18</c:f>
              <c:numCache>
                <c:formatCode>#,##0.00</c:formatCode>
                <c:ptCount val="8"/>
                <c:pt idx="0">
                  <c:v>0.11525626437879455</c:v>
                </c:pt>
                <c:pt idx="1">
                  <c:v>6.3117416401608853E-2</c:v>
                </c:pt>
                <c:pt idx="2">
                  <c:v>0</c:v>
                </c:pt>
                <c:pt idx="3">
                  <c:v>0.14468243274636436</c:v>
                </c:pt>
                <c:pt idx="4">
                  <c:v>7.1903238517588439E-2</c:v>
                </c:pt>
                <c:pt idx="5">
                  <c:v>2.9411764705882353E-2</c:v>
                </c:pt>
                <c:pt idx="6">
                  <c:v>0.13924430227908838</c:v>
                </c:pt>
                <c:pt idx="7">
                  <c:v>8.4934413255426278E-2</c:v>
                </c:pt>
              </c:numCache>
            </c:numRef>
          </c:val>
        </c:ser>
        <c:ser>
          <c:idx val="7"/>
          <c:order val="7"/>
          <c:tx>
            <c:strRef>
              <c:f>'G 1.3.'!$B$19</c:f>
              <c:strCache>
                <c:ptCount val="1"/>
                <c:pt idx="0">
                  <c:v>Más de 30.000 €</c:v>
                </c:pt>
              </c:strCache>
            </c:strRef>
          </c:tx>
          <c:spPr>
            <a:pattFill prst="pct90">
              <a:fgClr>
                <a:srgbClr val="FFFFCC"/>
              </a:fgClr>
              <a:bgClr>
                <a:srgbClr val="FFFF66"/>
              </a:bgClr>
            </a:pattFill>
            <a:ln>
              <a:solidFill>
                <a:schemeClr val="bg1">
                  <a:lumMod val="85000"/>
                </a:schemeClr>
              </a:solidFill>
            </a:ln>
            <a:effectLst/>
          </c:spPr>
          <c:invertIfNegative val="0"/>
          <c:dLbls>
            <c:dLbl>
              <c:idx val="2"/>
              <c:delete val="1"/>
              <c:extLst>
                <c:ext xmlns:c15="http://schemas.microsoft.com/office/drawing/2012/chart" uri="{CE6537A1-D6FC-4f65-9D91-7224C49458BB}"/>
              </c:extLst>
            </c:dLbl>
            <c:dLbl>
              <c:idx val="3"/>
              <c:layout>
                <c:manualLayout>
                  <c:x val="6.2305285761312537E-3"/>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6.2305285761312537E-3"/>
                  <c:y val="-2.8589656210901718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6.2305285761311774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4.1536857174208361E-3"/>
                  <c:y val="-2.8589656210901718E-17"/>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1.3.'!$C$19:$J$19</c:f>
              <c:numCache>
                <c:formatCode>#,##0.00</c:formatCode>
                <c:ptCount val="8"/>
                <c:pt idx="0">
                  <c:v>0.28164082290308379</c:v>
                </c:pt>
                <c:pt idx="1">
                  <c:v>0.13526194443042022</c:v>
                </c:pt>
                <c:pt idx="2">
                  <c:v>0</c:v>
                </c:pt>
                <c:pt idx="3">
                  <c:v>0.42856479115364959</c:v>
                </c:pt>
                <c:pt idx="4">
                  <c:v>8.5738233742294417E-2</c:v>
                </c:pt>
                <c:pt idx="5">
                  <c:v>3.7581699346405227E-2</c:v>
                </c:pt>
                <c:pt idx="6">
                  <c:v>0.19572171131547381</c:v>
                </c:pt>
                <c:pt idx="7">
                  <c:v>0.18472118539473348</c:v>
                </c:pt>
              </c:numCache>
            </c:numRef>
          </c:val>
        </c:ser>
        <c:dLbls>
          <c:showLegendKey val="0"/>
          <c:showVal val="0"/>
          <c:showCatName val="0"/>
          <c:showSerName val="0"/>
          <c:showPercent val="0"/>
          <c:showBubbleSize val="0"/>
        </c:dLbls>
        <c:gapWidth val="150"/>
        <c:overlap val="100"/>
        <c:axId val="339323024"/>
        <c:axId val="340132328"/>
      </c:barChart>
      <c:catAx>
        <c:axId val="339323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340132328"/>
        <c:crosses val="autoZero"/>
        <c:auto val="1"/>
        <c:lblAlgn val="ctr"/>
        <c:lblOffset val="100"/>
        <c:noMultiLvlLbl val="0"/>
      </c:catAx>
      <c:valAx>
        <c:axId val="340132328"/>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339323024"/>
        <c:crosses val="autoZero"/>
        <c:crossBetween val="between"/>
      </c:valAx>
      <c:spPr>
        <a:solidFill>
          <a:sysClr val="window" lastClr="FFFFFF"/>
        </a:solidFill>
        <a:ln>
          <a:solidFill>
            <a:schemeClr val="bg1">
              <a:lumMod val="85000"/>
            </a:schemeClr>
          </a:solidFill>
        </a:ln>
        <a:effectLst/>
      </c:spPr>
    </c:plotArea>
    <c:legend>
      <c:legendPos val="b"/>
      <c:layout>
        <c:manualLayout>
          <c:xMode val="edge"/>
          <c:yMode val="edge"/>
          <c:x val="0.13465183003891476"/>
          <c:y val="0.9541508142369185"/>
          <c:w val="0.76250650662823682"/>
          <c:h val="3.7077146041469555E-2"/>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n-US" sz="1000" b="1">
                <a:solidFill>
                  <a:srgbClr val="000080"/>
                </a:solidFill>
              </a:rPr>
              <a:t>Gráfico 1.4. Distribución porcentual del Número de personas que reciben algún tipo de retribución por Grupo de población</a:t>
            </a:r>
            <a:r>
              <a:rPr lang="en-US" sz="1000" b="1" baseline="30000">
                <a:solidFill>
                  <a:srgbClr val="000080"/>
                </a:solidFill>
              </a:rPr>
              <a:t> (*)</a:t>
            </a:r>
            <a:r>
              <a:rPr lang="en-US" sz="1000" b="1" i="0" u="none" strike="noStrike" baseline="0">
                <a:solidFill>
                  <a:srgbClr val="000080"/>
                </a:solidFill>
                <a:effectLst/>
              </a:rPr>
              <a:t> </a:t>
            </a:r>
            <a:r>
              <a:rPr lang="en-US" sz="1000" b="1" i="0" u="none" strike="noStrike" baseline="0">
                <a:effectLst/>
              </a:rPr>
              <a:t>en cada Tramo de retribución.</a:t>
            </a:r>
            <a:endParaRPr lang="en-US" sz="1000" b="1">
              <a:solidFill>
                <a:srgbClr val="000080"/>
              </a:solidFill>
            </a:endParaRPr>
          </a:p>
          <a:p>
            <a:pPr>
              <a:defRPr sz="1000" b="1">
                <a:solidFill>
                  <a:srgbClr val="000080"/>
                </a:solidFill>
              </a:defRPr>
            </a:pPr>
            <a:r>
              <a:rPr lang="en-US" sz="1000" b="1">
                <a:solidFill>
                  <a:srgbClr val="000080"/>
                </a:solidFill>
              </a:rPr>
              <a:t>Castilla y León. Año 2020</a:t>
            </a:r>
            <a:endParaRPr lang="es-ES" sz="1000" b="1">
              <a:solidFill>
                <a:srgbClr val="000080"/>
              </a:solidFill>
            </a:endParaRPr>
          </a:p>
        </c:rich>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6.1065984597759672E-2"/>
          <c:y val="0.10713818526083339"/>
          <c:w val="0.91908737861870815"/>
          <c:h val="0.76480677782214845"/>
        </c:manualLayout>
      </c:layout>
      <c:barChart>
        <c:barDir val="col"/>
        <c:grouping val="percentStacked"/>
        <c:varyColors val="0"/>
        <c:ser>
          <c:idx val="0"/>
          <c:order val="0"/>
          <c:tx>
            <c:strRef>
              <c:f>'G 1.4.'!$C$11</c:f>
              <c:strCache>
                <c:ptCount val="1"/>
                <c:pt idx="0">
                  <c:v>Asalariados</c:v>
                </c:pt>
              </c:strCache>
            </c:strRef>
          </c:tx>
          <c:spPr>
            <a:solidFill>
              <a:srgbClr val="0070C0"/>
            </a:solidFill>
            <a:ln>
              <a:noFill/>
            </a:ln>
            <a:effectLst/>
          </c:spPr>
          <c:invertIfNegative val="0"/>
          <c:dLbls>
            <c:dLbl>
              <c:idx val="3"/>
              <c:layout>
                <c:manualLayout>
                  <c:x val="-1.5273003126997065E-3"/>
                  <c:y val="8.6956501892844484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3.054600625399413E-3"/>
                  <c:y val="8.6956501892844484E-3"/>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1.4.'!$C$12:$C$20</c:f>
              <c:numCache>
                <c:formatCode>#,##0.00</c:formatCode>
                <c:ptCount val="9"/>
                <c:pt idx="0">
                  <c:v>0.57866510042558106</c:v>
                </c:pt>
                <c:pt idx="1">
                  <c:v>0.23526444419318646</c:v>
                </c:pt>
                <c:pt idx="2">
                  <c:v>0.21883267123586678</c:v>
                </c:pt>
                <c:pt idx="3">
                  <c:v>0.10448038668897565</c:v>
                </c:pt>
                <c:pt idx="4">
                  <c:v>0.33431005514321965</c:v>
                </c:pt>
                <c:pt idx="5">
                  <c:v>0.47390443995547676</c:v>
                </c:pt>
                <c:pt idx="6">
                  <c:v>0.50948688577554557</c:v>
                </c:pt>
                <c:pt idx="7">
                  <c:v>0.57244143137367443</c:v>
                </c:pt>
                <c:pt idx="8">
                  <c:v>0.3754500454956784</c:v>
                </c:pt>
              </c:numCache>
            </c:numRef>
          </c:val>
        </c:ser>
        <c:ser>
          <c:idx val="1"/>
          <c:order val="1"/>
          <c:tx>
            <c:strRef>
              <c:f>'G 1.4.'!$D$11</c:f>
              <c:strCache>
                <c:ptCount val="1"/>
                <c:pt idx="0">
                  <c:v>Pensionistas</c:v>
                </c:pt>
              </c:strCache>
            </c:strRef>
          </c:tx>
          <c:spPr>
            <a:solidFill>
              <a:srgbClr val="00B050"/>
            </a:solidFill>
            <a:ln>
              <a:noFill/>
            </a:ln>
            <a:effectLst/>
          </c:spPr>
          <c:invertIfNegative val="0"/>
          <c:dLbls>
            <c:dLbl>
              <c:idx val="3"/>
              <c:layout>
                <c:manualLayout>
                  <c:x val="-1.5273003126997065E-3"/>
                  <c:y val="0"/>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1.4.'!$D$12:$D$20</c:f>
              <c:numCache>
                <c:formatCode>#,##0.00</c:formatCode>
                <c:ptCount val="9"/>
                <c:pt idx="0">
                  <c:v>0.19376456315353657</c:v>
                </c:pt>
                <c:pt idx="1">
                  <c:v>0.29996434069422578</c:v>
                </c:pt>
                <c:pt idx="2">
                  <c:v>0.40269786528135504</c:v>
                </c:pt>
                <c:pt idx="3">
                  <c:v>0.72254482756106719</c:v>
                </c:pt>
                <c:pt idx="4">
                  <c:v>0.33775144092443604</c:v>
                </c:pt>
                <c:pt idx="5">
                  <c:v>0.28457352516799272</c:v>
                </c:pt>
                <c:pt idx="6">
                  <c:v>0.2753913707521955</c:v>
                </c:pt>
                <c:pt idx="7">
                  <c:v>0.2713586840923593</c:v>
                </c:pt>
                <c:pt idx="8">
                  <c:v>0.37058241328536173</c:v>
                </c:pt>
              </c:numCache>
            </c:numRef>
          </c:val>
        </c:ser>
        <c:ser>
          <c:idx val="2"/>
          <c:order val="2"/>
          <c:tx>
            <c:strRef>
              <c:f>'G 1.4.'!$E$11</c:f>
              <c:strCache>
                <c:ptCount val="1"/>
                <c:pt idx="0">
                  <c:v>Desempleados</c:v>
                </c:pt>
              </c:strCache>
            </c:strRef>
          </c:tx>
          <c:spPr>
            <a:solidFill>
              <a:srgbClr val="E10000"/>
            </a:solidFill>
            <a:ln>
              <a:noFill/>
            </a:ln>
            <a:effectLst/>
          </c:spPr>
          <c:invertIfNegative val="0"/>
          <c:dLbls>
            <c:dLbl>
              <c:idx val="1"/>
              <c:layout>
                <c:manualLayout>
                  <c:x val="4.5819009380991199E-3"/>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8.3160069546700296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5.1632090030269938E-2"/>
                  <c:y val="1.3205979106747027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5.2056075424218667E-2"/>
                  <c:y val="-2.5731096744823683E-4"/>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5"/>
              <c:delete val="1"/>
              <c:extLst>
                <c:ext xmlns:c15="http://schemas.microsoft.com/office/drawing/2012/chart" uri="{CE6537A1-D6FC-4f65-9D91-7224C49458BB}"/>
              </c:extLst>
            </c:dLbl>
            <c:dLbl>
              <c:idx val="6"/>
              <c:delete val="1"/>
              <c:extLst>
                <c:ext xmlns:c15="http://schemas.microsoft.com/office/drawing/2012/chart" uri="{CE6537A1-D6FC-4f65-9D91-7224C49458BB}"/>
              </c:extLst>
            </c:dLbl>
            <c:dLbl>
              <c:idx val="7"/>
              <c:delete val="1"/>
              <c:extLst>
                <c:ext xmlns:c15="http://schemas.microsoft.com/office/drawing/2012/chart" uri="{CE6537A1-D6FC-4f65-9D91-7224C49458BB}"/>
              </c:extLst>
            </c:dLbl>
            <c:dLbl>
              <c:idx val="8"/>
              <c:layout>
                <c:manualLayout>
                  <c:x val="4.1708607006288763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1.4.'!$E$12:$E$20</c:f>
              <c:numCache>
                <c:formatCode>#,##0.00</c:formatCode>
                <c:ptCount val="9"/>
                <c:pt idx="0">
                  <c:v>0.13870862138689363</c:v>
                </c:pt>
                <c:pt idx="1">
                  <c:v>0.23526444419318646</c:v>
                </c:pt>
                <c:pt idx="2">
                  <c:v>3.7228794691578991E-2</c:v>
                </c:pt>
                <c:pt idx="3">
                  <c:v>8.0232130033645738E-3</c:v>
                </c:pt>
                <c:pt idx="4">
                  <c:v>5.9195576073640668E-3</c:v>
                </c:pt>
                <c:pt idx="5">
                  <c:v>0</c:v>
                </c:pt>
                <c:pt idx="6">
                  <c:v>0</c:v>
                </c:pt>
                <c:pt idx="7">
                  <c:v>0</c:v>
                </c:pt>
                <c:pt idx="8">
                  <c:v>3.1070523602559234E-2</c:v>
                </c:pt>
              </c:numCache>
            </c:numRef>
          </c:val>
        </c:ser>
        <c:ser>
          <c:idx val="3"/>
          <c:order val="3"/>
          <c:tx>
            <c:strRef>
              <c:f>'G 1.4.'!$F$11</c:f>
              <c:strCache>
                <c:ptCount val="1"/>
                <c:pt idx="0">
                  <c:v>Asalariados y Pensionistas</c:v>
                </c:pt>
              </c:strCache>
            </c:strRef>
          </c:tx>
          <c:spPr>
            <a:solidFill>
              <a:srgbClr val="FFFF66"/>
            </a:solidFill>
            <a:ln>
              <a:noFill/>
            </a:ln>
            <a:effectLst/>
          </c:spPr>
          <c:invertIfNegative val="0"/>
          <c:dLbls>
            <c:dLbl>
              <c:idx val="0"/>
              <c:layout>
                <c:manualLayout>
                  <c:x val="4.9553088291602418E-2"/>
                  <c:y val="2.8985067887976421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6.237005216002551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5.3711091768937458E-2"/>
                  <c:y val="1.8352198455711185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6.237005216002551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6.2370052160025512E-3"/>
                  <c:y val="-2.89279952535842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8.3160069546699151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1.4.'!$F$12:$F$20</c:f>
              <c:numCache>
                <c:formatCode>#,##0.00</c:formatCode>
                <c:ptCount val="9"/>
                <c:pt idx="0">
                  <c:v>4.4580099751583896E-3</c:v>
                </c:pt>
                <c:pt idx="1">
                  <c:v>6.0185950233524969E-3</c:v>
                </c:pt>
                <c:pt idx="2">
                  <c:v>1.3105164360239228E-2</c:v>
                </c:pt>
                <c:pt idx="3">
                  <c:v>9.4375731329899501E-3</c:v>
                </c:pt>
                <c:pt idx="4">
                  <c:v>1.9445076542778855E-2</c:v>
                </c:pt>
                <c:pt idx="5">
                  <c:v>2.8391804427587913E-2</c:v>
                </c:pt>
                <c:pt idx="6">
                  <c:v>4.5730901401004491E-2</c:v>
                </c:pt>
                <c:pt idx="7">
                  <c:v>6.2284134224199927E-2</c:v>
                </c:pt>
                <c:pt idx="8">
                  <c:v>2.6845880349172315E-2</c:v>
                </c:pt>
              </c:numCache>
            </c:numRef>
          </c:val>
        </c:ser>
        <c:ser>
          <c:idx val="4"/>
          <c:order val="4"/>
          <c:tx>
            <c:strRef>
              <c:f>'G 1.4.'!$G$11</c:f>
              <c:strCache>
                <c:ptCount val="1"/>
                <c:pt idx="0">
                  <c:v>Asalariados y Desempleados</c:v>
                </c:pt>
              </c:strCache>
            </c:strRef>
          </c:tx>
          <c:spPr>
            <a:pattFill prst="pct90">
              <a:fgClr>
                <a:srgbClr val="00B0F0"/>
              </a:fgClr>
              <a:bgClr>
                <a:srgbClr val="00007D"/>
              </a:bgClr>
            </a:pattFill>
            <a:ln>
              <a:noFill/>
            </a:ln>
            <a:effectLst/>
          </c:spPr>
          <c:invertIfNegative val="0"/>
          <c:dLbls>
            <c:dLbl>
              <c:idx val="2"/>
              <c:layout>
                <c:manualLayout>
                  <c:x val="1.5273003126996506E-3"/>
                  <c:y val="-8.6956501892844745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0"/>
                  <c:y val="-4.6929978747247943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6.2176145509805231E-3"/>
                  <c:y val="-1.4339550076619635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1.4.'!$G$12:$G$20</c:f>
              <c:numCache>
                <c:formatCode>#,##0.00</c:formatCode>
                <c:ptCount val="9"/>
                <c:pt idx="0">
                  <c:v>8.3094224806947947E-2</c:v>
                </c:pt>
                <c:pt idx="1">
                  <c:v>0.2183741096045296</c:v>
                </c:pt>
                <c:pt idx="2">
                  <c:v>0.3114681101846597</c:v>
                </c:pt>
                <c:pt idx="3">
                  <c:v>0.14769492106193657</c:v>
                </c:pt>
                <c:pt idx="4">
                  <c:v>0.29093113799520576</c:v>
                </c:pt>
                <c:pt idx="5">
                  <c:v>0.20196644267634084</c:v>
                </c:pt>
                <c:pt idx="6">
                  <c:v>0.15810497253796224</c:v>
                </c:pt>
                <c:pt idx="7">
                  <c:v>8.668393030173098E-2</c:v>
                </c:pt>
                <c:pt idx="8">
                  <c:v>0.18675866834554763</c:v>
                </c:pt>
              </c:numCache>
            </c:numRef>
          </c:val>
        </c:ser>
        <c:ser>
          <c:idx val="5"/>
          <c:order val="5"/>
          <c:tx>
            <c:strRef>
              <c:f>'G 1.4.'!$H$11</c:f>
              <c:strCache>
                <c:ptCount val="1"/>
                <c:pt idx="0">
                  <c:v>Pensionistas y Desempleados</c:v>
                </c:pt>
              </c:strCache>
            </c:strRef>
          </c:tx>
          <c:spPr>
            <a:pattFill prst="pct90">
              <a:fgClr>
                <a:srgbClr val="FFC000"/>
              </a:fgClr>
              <a:bgClr>
                <a:srgbClr val="FF0000"/>
              </a:bgClr>
            </a:pattFill>
            <a:ln>
              <a:noFill/>
            </a:ln>
            <a:effectLst/>
          </c:spPr>
          <c:invertIfNegative val="0"/>
          <c:dLbls>
            <c:dLbl>
              <c:idx val="0"/>
              <c:layout>
                <c:manualLayout>
                  <c:x val="4.4291709068291489E-2"/>
                  <c:y val="5.797100126189632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5.1632090030269938E-2"/>
                  <c:y val="2.8985067887976421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delete val="1"/>
              <c:extLst>
                <c:ext xmlns:c15="http://schemas.microsoft.com/office/drawing/2012/chart" uri="{CE6537A1-D6FC-4f65-9D91-7224C49458BB}"/>
              </c:extLst>
            </c:dLbl>
            <c:dLbl>
              <c:idx val="3"/>
              <c:layout>
                <c:manualLayout>
                  <c:x val="4.9001416176696157E-2"/>
                  <c:y val="-2.89279952535842E-17"/>
                </c:manualLayout>
              </c:layou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4.900141617669608E-2"/>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5.0528745800457416E-2"/>
                  <c:y val="-2.5731096744823683E-4"/>
                </c:manualLayout>
              </c:layout>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4.9001416176696004E-2"/>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5.1080417915363677E-2"/>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3.9501033034682671E-2"/>
                  <c:y val="4.7337266343688185E-3"/>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1.4.'!$H$12:$H$20</c:f>
              <c:numCache>
                <c:formatCode>#,##0.00</c:formatCode>
                <c:ptCount val="9"/>
                <c:pt idx="0">
                  <c:v>1.0109957827033065E-3</c:v>
                </c:pt>
                <c:pt idx="1">
                  <c:v>3.8442471102916233E-3</c:v>
                </c:pt>
                <c:pt idx="2">
                  <c:v>1.2371764089579605E-2</c:v>
                </c:pt>
                <c:pt idx="3">
                  <c:v>4.4690863889709073E-3</c:v>
                </c:pt>
                <c:pt idx="4">
                  <c:v>3.2169475780935847E-3</c:v>
                </c:pt>
                <c:pt idx="5">
                  <c:v>1.4263923815805747E-3</c:v>
                </c:pt>
                <c:pt idx="6">
                  <c:v>1.0573618821041501E-3</c:v>
                </c:pt>
                <c:pt idx="7">
                  <c:v>6.2122076632983446E-4</c:v>
                </c:pt>
                <c:pt idx="8">
                  <c:v>3.0534179758757527E-3</c:v>
                </c:pt>
              </c:numCache>
            </c:numRef>
          </c:val>
        </c:ser>
        <c:ser>
          <c:idx val="6"/>
          <c:order val="6"/>
          <c:tx>
            <c:strRef>
              <c:f>'G 1.4.'!$I$11</c:f>
              <c:strCache>
                <c:ptCount val="1"/>
                <c:pt idx="0">
                  <c:v>Asalariados, Pensionistas y Desempleados</c:v>
                </c:pt>
              </c:strCache>
            </c:strRef>
          </c:tx>
          <c:spPr>
            <a:pattFill prst="pct90">
              <a:fgClr>
                <a:srgbClr val="FFFF66"/>
              </a:fgClr>
              <a:bgClr>
                <a:schemeClr val="bg1"/>
              </a:bgClr>
            </a:pattFill>
            <a:ln>
              <a:noFill/>
            </a:ln>
            <a:effectLst/>
          </c:spPr>
          <c:invertIfNegative val="0"/>
          <c:dLbls>
            <c:dLbl>
              <c:idx val="0"/>
              <c:layout>
                <c:manualLayout>
                  <c:x val="0"/>
                  <c:y val="-2.028985044166373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2.8000182272332996E-17"/>
                  <c:y val="-2.028985044166373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0"/>
                  <c:y val="-2.318840050475852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0"/>
                  <c:y val="-1.7391300378568897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0"/>
                  <c:y val="-1.4492750315474081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1.1200072908933198E-16"/>
                  <c:y val="-2.028985044166373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0"/>
                  <c:y val="-1.4492750315474081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1.1200072908933198E-16"/>
                  <c:y val="-1.4492750315474081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1.5245836629022741E-16"/>
                  <c:y val="-1.2623271024983515E-2"/>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1.4.'!$I$12:$I$20</c:f>
              <c:numCache>
                <c:formatCode>#,##0.00</c:formatCode>
                <c:ptCount val="9"/>
                <c:pt idx="0">
                  <c:v>2.9848446917907142E-4</c:v>
                </c:pt>
                <c:pt idx="1">
                  <c:v>1.2698191812275498E-3</c:v>
                </c:pt>
                <c:pt idx="2">
                  <c:v>4.2956301567206529E-3</c:v>
                </c:pt>
                <c:pt idx="3">
                  <c:v>3.3499921626951581E-3</c:v>
                </c:pt>
                <c:pt idx="4">
                  <c:v>8.4257842089020922E-3</c:v>
                </c:pt>
                <c:pt idx="5">
                  <c:v>9.7373953910211489E-3</c:v>
                </c:pt>
                <c:pt idx="6">
                  <c:v>1.0228507651188063E-2</c:v>
                </c:pt>
                <c:pt idx="7">
                  <c:v>6.610599241705521E-3</c:v>
                </c:pt>
                <c:pt idx="8">
                  <c:v>6.2390509458049494E-3</c:v>
                </c:pt>
              </c:numCache>
            </c:numRef>
          </c:val>
        </c:ser>
        <c:dLbls>
          <c:showLegendKey val="0"/>
          <c:showVal val="0"/>
          <c:showCatName val="0"/>
          <c:showSerName val="0"/>
          <c:showPercent val="0"/>
          <c:showBubbleSize val="0"/>
        </c:dLbls>
        <c:gapWidth val="150"/>
        <c:overlap val="100"/>
        <c:axId val="340130368"/>
        <c:axId val="340131152"/>
      </c:barChart>
      <c:catAx>
        <c:axId val="340130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340131152"/>
        <c:crosses val="autoZero"/>
        <c:auto val="1"/>
        <c:lblAlgn val="ctr"/>
        <c:lblOffset val="100"/>
        <c:noMultiLvlLbl val="0"/>
      </c:catAx>
      <c:valAx>
        <c:axId val="340131152"/>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340130368"/>
        <c:crosses val="autoZero"/>
        <c:crossBetween val="between"/>
      </c:valAx>
      <c:spPr>
        <a:solidFill>
          <a:sysClr val="window" lastClr="FFFFFF"/>
        </a:solidFill>
        <a:ln>
          <a:solidFill>
            <a:schemeClr val="bg1">
              <a:lumMod val="85000"/>
            </a:schemeClr>
          </a:solidFill>
        </a:ln>
        <a:effectLst/>
      </c:spPr>
    </c:plotArea>
    <c:legend>
      <c:legendPos val="b"/>
      <c:layout>
        <c:manualLayout>
          <c:xMode val="edge"/>
          <c:yMode val="edge"/>
          <c:x val="3.6938786167468339E-2"/>
          <c:y val="0.924116622623958"/>
          <c:w val="0.93090560497231756"/>
          <c:h val="6.7111197972026776E-2"/>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1115789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77564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77564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77564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87089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572864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380998</xdr:colOff>
      <xdr:row>9</xdr:row>
      <xdr:rowOff>152399</xdr:rowOff>
    </xdr:from>
    <xdr:to>
      <xdr:col>6</xdr:col>
      <xdr:colOff>847724</xdr:colOff>
      <xdr:row>36</xdr:row>
      <xdr:rowOff>142875</xdr:rowOff>
    </xdr:to>
    <xdr:graphicFrame macro="">
      <xdr:nvGraphicFramePr>
        <xdr:cNvPr id="3"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572864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1</xdr:col>
      <xdr:colOff>0</xdr:colOff>
      <xdr:row>10</xdr:row>
      <xdr:rowOff>1</xdr:rowOff>
    </xdr:from>
    <xdr:to>
      <xdr:col>6</xdr:col>
      <xdr:colOff>895350</xdr:colOff>
      <xdr:row>36</xdr:row>
      <xdr:rowOff>152400</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391889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371473</xdr:colOff>
      <xdr:row>9</xdr:row>
      <xdr:rowOff>85724</xdr:rowOff>
    </xdr:from>
    <xdr:to>
      <xdr:col>9</xdr:col>
      <xdr:colOff>628650</xdr:colOff>
      <xdr:row>59</xdr:row>
      <xdr:rowOff>114300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296639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349249</xdr:colOff>
      <xdr:row>9</xdr:row>
      <xdr:rowOff>139697</xdr:rowOff>
    </xdr:from>
    <xdr:to>
      <xdr:col>8</xdr:col>
      <xdr:colOff>723900</xdr:colOff>
      <xdr:row>60</xdr:row>
      <xdr:rowOff>9525</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stadistica.jcyl.e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tabSelected="1" zoomScaleNormal="100" zoomScaleSheetLayoutView="100" workbookViewId="0"/>
  </sheetViews>
  <sheetFormatPr baseColWidth="10" defaultRowHeight="12.75" x14ac:dyDescent="0.2"/>
  <cols>
    <col min="1" max="1" width="5.7109375" style="5" customWidth="1"/>
    <col min="2" max="2" width="10.5703125" style="5" customWidth="1"/>
    <col min="3" max="3" width="73.140625" style="6" customWidth="1"/>
    <col min="4" max="4" width="11.42578125" style="6" customWidth="1"/>
    <col min="5" max="5" width="11.42578125" style="6"/>
    <col min="6" max="6" width="11.42578125" style="6" customWidth="1"/>
    <col min="7" max="16384" width="11.42578125" style="6"/>
  </cols>
  <sheetData>
    <row r="1" spans="1:4" x14ac:dyDescent="0.2">
      <c r="A1" s="237"/>
    </row>
    <row r="9" spans="1:4" ht="20.100000000000001" customHeight="1" x14ac:dyDescent="0.2">
      <c r="B9" s="169" t="s">
        <v>18</v>
      </c>
      <c r="C9" s="169"/>
    </row>
    <row r="10" spans="1:4" ht="12.75" customHeight="1" x14ac:dyDescent="0.2">
      <c r="C10" s="7"/>
    </row>
    <row r="11" spans="1:4" ht="20.100000000000001" customHeight="1" x14ac:dyDescent="0.2">
      <c r="B11" s="170" t="s">
        <v>20</v>
      </c>
      <c r="C11" s="170"/>
    </row>
    <row r="12" spans="1:4" ht="20.100000000000001" customHeight="1" x14ac:dyDescent="0.2">
      <c r="B12" s="170" t="s">
        <v>89</v>
      </c>
      <c r="C12" s="170"/>
    </row>
    <row r="13" spans="1:4" ht="12.75" customHeight="1" x14ac:dyDescent="0.2">
      <c r="C13" s="9"/>
    </row>
    <row r="14" spans="1:4" ht="20.100000000000001" customHeight="1" x14ac:dyDescent="0.2">
      <c r="B14" s="171" t="s">
        <v>21</v>
      </c>
      <c r="C14" s="171"/>
      <c r="D14" s="8"/>
    </row>
    <row r="15" spans="1:4" ht="12.75" customHeight="1" x14ac:dyDescent="0.2">
      <c r="C15" s="10"/>
      <c r="D15" s="8"/>
    </row>
    <row r="16" spans="1:4" ht="24.95" customHeight="1" x14ac:dyDescent="0.2">
      <c r="A16" s="11"/>
      <c r="B16" s="40" t="s">
        <v>40</v>
      </c>
      <c r="C16" s="41" t="s">
        <v>83</v>
      </c>
    </row>
    <row r="17" spans="1:3" ht="24.95" customHeight="1" x14ac:dyDescent="0.2">
      <c r="A17" s="11"/>
      <c r="B17" s="40" t="s">
        <v>41</v>
      </c>
      <c r="C17" s="41" t="s">
        <v>84</v>
      </c>
    </row>
    <row r="18" spans="1:3" x14ac:dyDescent="0.2">
      <c r="A18" s="11"/>
      <c r="B18" s="40" t="s">
        <v>42</v>
      </c>
      <c r="C18" s="41" t="s">
        <v>80</v>
      </c>
    </row>
    <row r="19" spans="1:3" ht="24.95" customHeight="1" x14ac:dyDescent="0.2">
      <c r="A19" s="11"/>
      <c r="B19" s="40" t="s">
        <v>43</v>
      </c>
      <c r="C19" s="41" t="s">
        <v>85</v>
      </c>
    </row>
    <row r="20" spans="1:3" ht="24.95" customHeight="1" x14ac:dyDescent="0.2">
      <c r="B20" s="40" t="s">
        <v>44</v>
      </c>
      <c r="C20" s="41" t="s">
        <v>74</v>
      </c>
    </row>
    <row r="21" spans="1:3" ht="24.95" customHeight="1" x14ac:dyDescent="0.2">
      <c r="B21" s="40" t="s">
        <v>45</v>
      </c>
      <c r="C21" s="41" t="s">
        <v>75</v>
      </c>
    </row>
    <row r="22" spans="1:3" ht="24.95" customHeight="1" x14ac:dyDescent="0.2">
      <c r="B22" s="40" t="s">
        <v>46</v>
      </c>
      <c r="C22" s="41" t="s">
        <v>76</v>
      </c>
    </row>
    <row r="23" spans="1:3" ht="24.95" customHeight="1" x14ac:dyDescent="0.2">
      <c r="B23" s="40" t="s">
        <v>47</v>
      </c>
      <c r="C23" s="41" t="s">
        <v>81</v>
      </c>
    </row>
    <row r="24" spans="1:3" ht="24.95" customHeight="1" x14ac:dyDescent="0.2">
      <c r="B24" s="40" t="s">
        <v>48</v>
      </c>
      <c r="C24" s="41" t="s">
        <v>77</v>
      </c>
    </row>
    <row r="25" spans="1:3" ht="24.95" customHeight="1" x14ac:dyDescent="0.2">
      <c r="B25" s="40" t="s">
        <v>49</v>
      </c>
      <c r="C25" s="41" t="s">
        <v>78</v>
      </c>
    </row>
    <row r="26" spans="1:3" ht="24.95" customHeight="1" x14ac:dyDescent="0.2">
      <c r="A26" s="11"/>
      <c r="B26" s="40" t="s">
        <v>50</v>
      </c>
      <c r="C26" s="41" t="s">
        <v>79</v>
      </c>
    </row>
    <row r="27" spans="1:3" ht="24.95" customHeight="1" x14ac:dyDescent="0.2">
      <c r="A27" s="11"/>
      <c r="B27" s="40" t="s">
        <v>51</v>
      </c>
      <c r="C27" s="41" t="s">
        <v>82</v>
      </c>
    </row>
    <row r="28" spans="1:3" ht="24.95" customHeight="1" x14ac:dyDescent="0.2">
      <c r="A28" s="11"/>
      <c r="B28" s="40" t="s">
        <v>54</v>
      </c>
      <c r="C28" s="41" t="s">
        <v>86</v>
      </c>
    </row>
    <row r="29" spans="1:3" ht="24.95" customHeight="1" x14ac:dyDescent="0.2">
      <c r="B29" s="40" t="s">
        <v>57</v>
      </c>
      <c r="C29" s="41" t="s">
        <v>87</v>
      </c>
    </row>
    <row r="30" spans="1:3" ht="12.75" customHeight="1" x14ac:dyDescent="0.2">
      <c r="B30" s="13"/>
      <c r="C30" s="14"/>
    </row>
    <row r="31" spans="1:3" ht="12.75" customHeight="1" x14ac:dyDescent="0.2">
      <c r="B31" s="13"/>
      <c r="C31" s="14"/>
    </row>
    <row r="32" spans="1:3" ht="12.75" customHeight="1" x14ac:dyDescent="0.2">
      <c r="B32" s="13"/>
      <c r="C32" s="14"/>
    </row>
    <row r="33" spans="2:3" ht="12.75" customHeight="1" x14ac:dyDescent="0.2">
      <c r="B33" s="13"/>
      <c r="C33" s="14"/>
    </row>
    <row r="34" spans="2:3" ht="12.75" customHeight="1" x14ac:dyDescent="0.2">
      <c r="B34" s="13"/>
      <c r="C34" s="14"/>
    </row>
    <row r="35" spans="2:3" ht="12.75" customHeight="1" x14ac:dyDescent="0.2">
      <c r="B35" s="13"/>
      <c r="C35" s="14"/>
    </row>
    <row r="36" spans="2:3" ht="12.75" customHeight="1" x14ac:dyDescent="0.2">
      <c r="B36" s="13"/>
      <c r="C36" s="14"/>
    </row>
    <row r="37" spans="2:3" ht="12.75" customHeight="1" x14ac:dyDescent="0.2">
      <c r="B37" s="13"/>
      <c r="C37" s="14"/>
    </row>
    <row r="38" spans="2:3" ht="12.75" customHeight="1" x14ac:dyDescent="0.2">
      <c r="B38" s="13"/>
      <c r="C38" s="14"/>
    </row>
    <row r="39" spans="2:3" ht="12.75" customHeight="1" x14ac:dyDescent="0.2">
      <c r="B39" s="13"/>
      <c r="C39" s="14"/>
    </row>
    <row r="40" spans="2:3" ht="12.75" customHeight="1" x14ac:dyDescent="0.2">
      <c r="B40" s="13"/>
      <c r="C40" s="14"/>
    </row>
    <row r="41" spans="2:3" ht="12.75" customHeight="1" x14ac:dyDescent="0.2">
      <c r="B41" s="6"/>
    </row>
    <row r="42" spans="2:3" ht="12.75" customHeight="1" x14ac:dyDescent="0.2">
      <c r="B42" s="13"/>
      <c r="C42" s="14"/>
    </row>
    <row r="43" spans="2:3" ht="12.75" customHeight="1" x14ac:dyDescent="0.2">
      <c r="B43" s="13"/>
      <c r="C43" s="14"/>
    </row>
    <row r="44" spans="2:3" ht="12.75" customHeight="1" x14ac:dyDescent="0.2"/>
    <row r="45" spans="2:3" ht="12.75" customHeight="1" x14ac:dyDescent="0.2">
      <c r="B45" s="172" t="s">
        <v>19</v>
      </c>
      <c r="C45" s="172"/>
    </row>
    <row r="46" spans="2:3" ht="12.75" customHeight="1" x14ac:dyDescent="0.2">
      <c r="B46" s="6"/>
    </row>
    <row r="47" spans="2:3" ht="12.75" customHeight="1" x14ac:dyDescent="0.2"/>
    <row r="49" spans="1:4" x14ac:dyDescent="0.2">
      <c r="B49" s="6"/>
    </row>
    <row r="51" spans="1:4" x14ac:dyDescent="0.2">
      <c r="A51" s="6"/>
      <c r="B51" s="6"/>
    </row>
    <row r="54" spans="1:4" x14ac:dyDescent="0.2">
      <c r="D54" s="12"/>
    </row>
  </sheetData>
  <mergeCells count="5">
    <mergeCell ref="B9:C9"/>
    <mergeCell ref="B11:C11"/>
    <mergeCell ref="B12:C12"/>
    <mergeCell ref="B14:C14"/>
    <mergeCell ref="B45:C45"/>
  </mergeCells>
  <hyperlinks>
    <hyperlink ref="B45" r:id="rId1"/>
    <hyperlink ref="C16" location="'1.1.'!A1" display="Número de personas que reciben algún tipo de remuneración por Comunidad Autónoma y Grupo de Población."/>
    <hyperlink ref="C17" location="'1.2.'!A1" display="Distribución porcentual del número de personas que reciben algún tipo de remuneración por Grupo de Población según Comunidad Autónoma."/>
    <hyperlink ref="C18" location="'1.3.'!A1" display="Retribuciones (miles de euros) por Comunidad Autónoma y Grupo de Población."/>
    <hyperlink ref="C19" location="'1.4.'!A1" display="Distribución porcentual de Retribuciones por Grupo de Población según Comunidad Autónoma."/>
    <hyperlink ref="C20" location="'1.5.'!A1" display="Número de personas que reciben algún tipo de retribución por Tramo de renta anual y Grupo de población. Castilla y León."/>
    <hyperlink ref="C21" location="'1.6.'!A1" display="Número de personas que reciben algún tipo de retribución por Tramo de renta anual y Naturaleza de las retribuciones. Castilla y León."/>
    <hyperlink ref="C22" location="'1.7.'!A1" display="Retribuciones (miles de euros) por Tramo de renta anual, Naturaleza de las retribuciones y Grupo de población. Castilla y León."/>
    <hyperlink ref="C23" location="'1.8.'!A1" display="Retribución anual media (euros) por Tramo de renta anual, Naturaleza de las retribuciones y Grupo de población. Castilla y León."/>
    <hyperlink ref="C24" location="'1.9.'!A1" display="Retenciones (miles de euros) por Tramo de renta anual, Naturaleza de las retribuciones y Grupo de población. Castilla y León."/>
    <hyperlink ref="C25" location="'1.10.'!A1" display="Tipo de Retención (%) por Tramo de renta anual, Naturaleza de las retribuciones y Grupo de población. Castilla y León."/>
    <hyperlink ref="C26" location="'G 1.1.'!A1" display="Distribución porcentual del Número de personas que reciben algún tipo de retribución por Grupo de Población. Castilla y León. "/>
    <hyperlink ref="C27" location="'G 1.2.'!A1" display="Distribución del importe de las Retribuciones percibidas por Grupo de población. Castilla y León."/>
    <hyperlink ref="C28" location="'G 1.3.'!A1" display="Distribución porcentual del Número de personas que reciben algún tipo de retribución por Grupo de Población según Tramo de retribución. Castilla y León."/>
    <hyperlink ref="B29" location="'G 1.4.'!A1" display="Gráfico 1.4."/>
    <hyperlink ref="B28" location="'G 1.3.'!A1" display="Gráfico 1.3."/>
    <hyperlink ref="B27" location="'G 1.2.'!A1" display="Gráfico 1.2."/>
    <hyperlink ref="B26" location="'G 1.1.'!A1" display="Gráfico 1.1."/>
    <hyperlink ref="B25" location="'1.10.'!A1" display="Tabla 1.10."/>
    <hyperlink ref="B24" location="'1.9.'!A1" display="Tabla 1.9."/>
    <hyperlink ref="B23" location="'1.8.'!A1" display="Tabla 1.8."/>
    <hyperlink ref="B22" location="'1.7.'!A1" display="Tabla 1.7."/>
    <hyperlink ref="B21" location="'1.6.'!A1" display="Tabla 1.6."/>
    <hyperlink ref="B20" location="'1.5.'!A1" display="Tabla 1.5."/>
    <hyperlink ref="B19" location="'1.4.'!A1" display="Tabla 1.4."/>
    <hyperlink ref="B17" location="'1.2.'!A1" display="Tabla 1.2."/>
    <hyperlink ref="B18" location="'1.3.'!A1" display="Tabla 1.3."/>
    <hyperlink ref="B16" location="'1.1.'!A1" display="Tabla 1.1."/>
    <hyperlink ref="C29" location="'G 1.4.'!A1" display="'G 1.4.'!A1"/>
  </hyperlinks>
  <pageMargins left="0.39370078740157483" right="0.39370078740157483" top="0.38" bottom="0.39370078740157483" header="0.31496062992125984" footer="0.31496062992125984"/>
  <pageSetup paperSize="9"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238"/>
    </row>
    <row r="2" spans="1:10" ht="12.75" customHeight="1" x14ac:dyDescent="0.2"/>
    <row r="3" spans="1:10" ht="12.75" customHeight="1" x14ac:dyDescent="0.2"/>
    <row r="4" spans="1:10" ht="12.75" customHeight="1" x14ac:dyDescent="0.2">
      <c r="E4" s="15"/>
      <c r="G4" s="15"/>
    </row>
    <row r="5" spans="1:10" ht="12.75" customHeight="1" x14ac:dyDescent="0.2"/>
    <row r="6" spans="1:10" ht="12.75" customHeight="1" x14ac:dyDescent="0.2"/>
    <row r="7" spans="1:10" ht="12.75" customHeight="1" x14ac:dyDescent="0.2"/>
    <row r="8" spans="1:10" ht="12.75" customHeight="1" x14ac:dyDescent="0.2"/>
    <row r="9" spans="1:10" ht="12.75" customHeight="1" x14ac:dyDescent="0.2">
      <c r="B9" s="27" t="s">
        <v>39</v>
      </c>
      <c r="C9" s="27"/>
      <c r="D9" s="27"/>
      <c r="E9" s="27"/>
    </row>
    <row r="10" spans="1:10" ht="12.75" customHeight="1" thickBot="1" x14ac:dyDescent="0.25"/>
    <row r="11" spans="1:10" ht="24.95" customHeight="1" thickTop="1" thickBot="1" x14ac:dyDescent="0.25">
      <c r="B11" s="173" t="str">
        <f>"1.1. Número de personas que reciben algún tipo de retribución por Comunidad autónoma y Grupo de población. "&amp;Índice!B12</f>
        <v>1.1. Número de personas que reciben algún tipo de retribución por Comunidad autónoma y Grupo de población. Año 2020</v>
      </c>
      <c r="C11" s="174"/>
      <c r="D11" s="174"/>
      <c r="E11" s="174"/>
      <c r="F11" s="174"/>
      <c r="G11" s="174"/>
      <c r="H11" s="174"/>
      <c r="I11" s="174"/>
      <c r="J11" s="175"/>
    </row>
    <row r="12" spans="1:10" ht="20.100000000000001" customHeight="1" thickTop="1" x14ac:dyDescent="0.2">
      <c r="B12" s="176" t="s">
        <v>72</v>
      </c>
      <c r="C12" s="178" t="s">
        <v>52</v>
      </c>
      <c r="D12" s="179"/>
      <c r="E12" s="179"/>
      <c r="F12" s="179"/>
      <c r="G12" s="179"/>
      <c r="H12" s="179"/>
      <c r="I12" s="179"/>
      <c r="J12" s="180"/>
    </row>
    <row r="13" spans="1:10" ht="36.75" thickBot="1" x14ac:dyDescent="0.25">
      <c r="B13" s="177"/>
      <c r="C13" s="42" t="s">
        <v>2</v>
      </c>
      <c r="D13" s="43" t="s">
        <v>3</v>
      </c>
      <c r="E13" s="43" t="s">
        <v>4</v>
      </c>
      <c r="F13" s="43" t="s">
        <v>5</v>
      </c>
      <c r="G13" s="43" t="s">
        <v>6</v>
      </c>
      <c r="H13" s="43" t="s">
        <v>7</v>
      </c>
      <c r="I13" s="43" t="s">
        <v>8</v>
      </c>
      <c r="J13" s="44" t="s">
        <v>1</v>
      </c>
    </row>
    <row r="14" spans="1:10" ht="15" customHeight="1" thickTop="1" x14ac:dyDescent="0.2">
      <c r="B14" s="78" t="s">
        <v>17</v>
      </c>
      <c r="C14" s="79">
        <v>1882552</v>
      </c>
      <c r="D14" s="80">
        <v>1532023</v>
      </c>
      <c r="E14" s="80">
        <v>274034</v>
      </c>
      <c r="F14" s="80">
        <v>102772</v>
      </c>
      <c r="G14" s="80">
        <v>1359393</v>
      </c>
      <c r="H14" s="80">
        <v>23954</v>
      </c>
      <c r="I14" s="80">
        <v>37614</v>
      </c>
      <c r="J14" s="81">
        <v>5212342</v>
      </c>
    </row>
    <row r="15" spans="1:10" ht="15" customHeight="1" x14ac:dyDescent="0.2">
      <c r="B15" s="82" t="s">
        <v>16</v>
      </c>
      <c r="C15" s="83">
        <v>373309</v>
      </c>
      <c r="D15" s="84">
        <v>284017</v>
      </c>
      <c r="E15" s="84">
        <v>23011</v>
      </c>
      <c r="F15" s="84">
        <v>23910</v>
      </c>
      <c r="G15" s="84">
        <v>182280</v>
      </c>
      <c r="H15" s="84">
        <v>2427</v>
      </c>
      <c r="I15" s="84">
        <v>5409</v>
      </c>
      <c r="J15" s="85">
        <v>894363</v>
      </c>
    </row>
    <row r="16" spans="1:10" ht="15" customHeight="1" x14ac:dyDescent="0.2">
      <c r="B16" s="82" t="s">
        <v>58</v>
      </c>
      <c r="C16" s="83">
        <v>226760</v>
      </c>
      <c r="D16" s="84">
        <v>278828</v>
      </c>
      <c r="E16" s="84">
        <v>20849</v>
      </c>
      <c r="F16" s="84">
        <v>16867</v>
      </c>
      <c r="G16" s="84">
        <v>120846</v>
      </c>
      <c r="H16" s="84">
        <v>2974</v>
      </c>
      <c r="I16" s="84">
        <v>4678</v>
      </c>
      <c r="J16" s="85">
        <v>671802</v>
      </c>
    </row>
    <row r="17" spans="2:10" ht="15" customHeight="1" x14ac:dyDescent="0.2">
      <c r="B17" s="82" t="s">
        <v>59</v>
      </c>
      <c r="C17" s="83">
        <v>248947</v>
      </c>
      <c r="D17" s="84">
        <v>176477</v>
      </c>
      <c r="E17" s="84">
        <v>42788</v>
      </c>
      <c r="F17" s="84">
        <v>12765</v>
      </c>
      <c r="G17" s="84">
        <v>218122</v>
      </c>
      <c r="H17" s="84">
        <v>2510</v>
      </c>
      <c r="I17" s="84">
        <v>6816</v>
      </c>
      <c r="J17" s="85">
        <v>708425</v>
      </c>
    </row>
    <row r="18" spans="2:10" ht="15" customHeight="1" x14ac:dyDescent="0.2">
      <c r="B18" s="82" t="s">
        <v>15</v>
      </c>
      <c r="C18" s="83">
        <v>440573</v>
      </c>
      <c r="D18" s="84">
        <v>350557</v>
      </c>
      <c r="E18" s="84">
        <v>83646</v>
      </c>
      <c r="F18" s="84">
        <v>21948</v>
      </c>
      <c r="G18" s="84">
        <v>393469</v>
      </c>
      <c r="H18" s="84">
        <v>5195</v>
      </c>
      <c r="I18" s="84">
        <v>11054</v>
      </c>
      <c r="J18" s="85">
        <v>1306442</v>
      </c>
    </row>
    <row r="19" spans="2:10" ht="15" customHeight="1" x14ac:dyDescent="0.2">
      <c r="B19" s="82" t="s">
        <v>14</v>
      </c>
      <c r="C19" s="83">
        <v>136975</v>
      </c>
      <c r="D19" s="84">
        <v>132234</v>
      </c>
      <c r="E19" s="84">
        <v>15606</v>
      </c>
      <c r="F19" s="84">
        <v>9898</v>
      </c>
      <c r="G19" s="84">
        <v>75271</v>
      </c>
      <c r="H19" s="84">
        <v>1282</v>
      </c>
      <c r="I19" s="84">
        <v>2611</v>
      </c>
      <c r="J19" s="85">
        <v>373877</v>
      </c>
    </row>
    <row r="20" spans="2:10" ht="15" customHeight="1" x14ac:dyDescent="0.2">
      <c r="B20" s="86" t="s">
        <v>0</v>
      </c>
      <c r="C20" s="87">
        <v>602015</v>
      </c>
      <c r="D20" s="88">
        <v>594210</v>
      </c>
      <c r="E20" s="88">
        <v>49820</v>
      </c>
      <c r="F20" s="88">
        <v>43046</v>
      </c>
      <c r="G20" s="88">
        <v>299458</v>
      </c>
      <c r="H20" s="88">
        <v>4896</v>
      </c>
      <c r="I20" s="88">
        <v>10004</v>
      </c>
      <c r="J20" s="89">
        <v>1603449</v>
      </c>
    </row>
    <row r="21" spans="2:10" ht="15" customHeight="1" x14ac:dyDescent="0.2">
      <c r="B21" s="82" t="s">
        <v>13</v>
      </c>
      <c r="C21" s="83">
        <v>541152</v>
      </c>
      <c r="D21" s="84">
        <v>377874</v>
      </c>
      <c r="E21" s="84">
        <v>56315</v>
      </c>
      <c r="F21" s="84">
        <v>28072</v>
      </c>
      <c r="G21" s="84">
        <v>274851</v>
      </c>
      <c r="H21" s="84">
        <v>4585</v>
      </c>
      <c r="I21" s="84">
        <v>7942</v>
      </c>
      <c r="J21" s="85">
        <v>1290791</v>
      </c>
    </row>
    <row r="22" spans="2:10" ht="15" customHeight="1" x14ac:dyDescent="0.2">
      <c r="B22" s="82" t="s">
        <v>12</v>
      </c>
      <c r="C22" s="83">
        <v>2075304</v>
      </c>
      <c r="D22" s="84">
        <v>1510378</v>
      </c>
      <c r="E22" s="84">
        <v>165919</v>
      </c>
      <c r="F22" s="84">
        <v>140450</v>
      </c>
      <c r="G22" s="84">
        <v>1175170</v>
      </c>
      <c r="H22" s="84">
        <v>15666</v>
      </c>
      <c r="I22" s="84">
        <v>30471</v>
      </c>
      <c r="J22" s="85">
        <v>5113358</v>
      </c>
    </row>
    <row r="23" spans="2:10" ht="15" customHeight="1" x14ac:dyDescent="0.2">
      <c r="B23" s="82" t="s">
        <v>9</v>
      </c>
      <c r="C23" s="83">
        <v>1206845</v>
      </c>
      <c r="D23" s="84">
        <v>938644</v>
      </c>
      <c r="E23" s="84">
        <v>134971</v>
      </c>
      <c r="F23" s="84">
        <v>62615</v>
      </c>
      <c r="G23" s="84">
        <v>741189</v>
      </c>
      <c r="H23" s="84">
        <v>11935</v>
      </c>
      <c r="I23" s="84">
        <v>21009</v>
      </c>
      <c r="J23" s="85">
        <v>3117208</v>
      </c>
    </row>
    <row r="24" spans="2:10" ht="15" customHeight="1" x14ac:dyDescent="0.2">
      <c r="B24" s="82" t="s">
        <v>11</v>
      </c>
      <c r="C24" s="83">
        <v>245429</v>
      </c>
      <c r="D24" s="84">
        <v>227886</v>
      </c>
      <c r="E24" s="84">
        <v>39214</v>
      </c>
      <c r="F24" s="84">
        <v>14264</v>
      </c>
      <c r="G24" s="84">
        <v>160180</v>
      </c>
      <c r="H24" s="84">
        <v>3872</v>
      </c>
      <c r="I24" s="84">
        <v>5158</v>
      </c>
      <c r="J24" s="85">
        <v>696003</v>
      </c>
    </row>
    <row r="25" spans="2:10" ht="15" customHeight="1" x14ac:dyDescent="0.2">
      <c r="B25" s="82" t="s">
        <v>10</v>
      </c>
      <c r="C25" s="83">
        <v>638805</v>
      </c>
      <c r="D25" s="84">
        <v>713726</v>
      </c>
      <c r="E25" s="84">
        <v>63724</v>
      </c>
      <c r="F25" s="84">
        <v>38808</v>
      </c>
      <c r="G25" s="84">
        <v>335275</v>
      </c>
      <c r="H25" s="84">
        <v>6053</v>
      </c>
      <c r="I25" s="84">
        <v>10854</v>
      </c>
      <c r="J25" s="85">
        <v>1807245</v>
      </c>
    </row>
    <row r="26" spans="2:10" ht="15" customHeight="1" x14ac:dyDescent="0.2">
      <c r="B26" s="82" t="s">
        <v>60</v>
      </c>
      <c r="C26" s="83">
        <v>2016621</v>
      </c>
      <c r="D26" s="84">
        <v>1148974</v>
      </c>
      <c r="E26" s="84">
        <v>135921</v>
      </c>
      <c r="F26" s="84">
        <v>97617</v>
      </c>
      <c r="G26" s="84">
        <v>904290</v>
      </c>
      <c r="H26" s="84">
        <v>10811</v>
      </c>
      <c r="I26" s="84">
        <v>22679</v>
      </c>
      <c r="J26" s="85">
        <v>4336913</v>
      </c>
    </row>
    <row r="27" spans="2:10" ht="15" customHeight="1" x14ac:dyDescent="0.2">
      <c r="B27" s="82" t="s">
        <v>61</v>
      </c>
      <c r="C27" s="83">
        <v>399591</v>
      </c>
      <c r="D27" s="84">
        <v>241512</v>
      </c>
      <c r="E27" s="84">
        <v>35314</v>
      </c>
      <c r="F27" s="84">
        <v>17311</v>
      </c>
      <c r="G27" s="84">
        <v>209348</v>
      </c>
      <c r="H27" s="84">
        <v>2804</v>
      </c>
      <c r="I27" s="84">
        <v>5939</v>
      </c>
      <c r="J27" s="85">
        <v>911819</v>
      </c>
    </row>
    <row r="28" spans="2:10" ht="15" customHeight="1" x14ac:dyDescent="0.2">
      <c r="B28" s="82" t="s">
        <v>73</v>
      </c>
      <c r="C28" s="83">
        <v>78578</v>
      </c>
      <c r="D28" s="84">
        <v>65988</v>
      </c>
      <c r="E28" s="84">
        <v>10235</v>
      </c>
      <c r="F28" s="84">
        <v>4981</v>
      </c>
      <c r="G28" s="84">
        <v>42259</v>
      </c>
      <c r="H28" s="84">
        <v>693</v>
      </c>
      <c r="I28" s="84">
        <v>1356</v>
      </c>
      <c r="J28" s="85">
        <v>204090</v>
      </c>
    </row>
    <row r="29" spans="2:10" ht="15" customHeight="1" x14ac:dyDescent="0.2">
      <c r="B29" s="82" t="s">
        <v>62</v>
      </c>
      <c r="C29" s="90">
        <v>20555</v>
      </c>
      <c r="D29" s="91">
        <v>11036</v>
      </c>
      <c r="E29" s="91">
        <v>3388</v>
      </c>
      <c r="F29" s="91">
        <v>948</v>
      </c>
      <c r="G29" s="91">
        <v>8196</v>
      </c>
      <c r="H29" s="92">
        <v>168</v>
      </c>
      <c r="I29" s="92">
        <v>205</v>
      </c>
      <c r="J29" s="93">
        <v>44496</v>
      </c>
    </row>
    <row r="30" spans="2:10" ht="15" customHeight="1" x14ac:dyDescent="0.2">
      <c r="B30" s="94" t="s">
        <v>63</v>
      </c>
      <c r="C30" s="95">
        <v>22220</v>
      </c>
      <c r="D30" s="96">
        <v>10534</v>
      </c>
      <c r="E30" s="96">
        <v>2539</v>
      </c>
      <c r="F30" s="96">
        <v>1080</v>
      </c>
      <c r="G30" s="96">
        <v>7619</v>
      </c>
      <c r="H30" s="97">
        <v>116</v>
      </c>
      <c r="I30" s="97">
        <v>195</v>
      </c>
      <c r="J30" s="98">
        <v>44303</v>
      </c>
    </row>
    <row r="31" spans="2:10" ht="15" customHeight="1" thickBot="1" x14ac:dyDescent="0.25">
      <c r="B31" s="99" t="s">
        <v>88</v>
      </c>
      <c r="C31" s="100">
        <f>SUM(C14:C30)</f>
        <v>11156231</v>
      </c>
      <c r="D31" s="101">
        <f t="shared" ref="D31:J31" si="0">SUM(D14:D30)</f>
        <v>8594898</v>
      </c>
      <c r="E31" s="101">
        <f t="shared" si="0"/>
        <v>1157294</v>
      </c>
      <c r="F31" s="101">
        <f t="shared" si="0"/>
        <v>637352</v>
      </c>
      <c r="G31" s="101">
        <f t="shared" si="0"/>
        <v>6507216</v>
      </c>
      <c r="H31" s="101">
        <f t="shared" si="0"/>
        <v>99941</v>
      </c>
      <c r="I31" s="101">
        <f t="shared" si="0"/>
        <v>183994</v>
      </c>
      <c r="J31" s="102">
        <f t="shared" si="0"/>
        <v>28336926</v>
      </c>
    </row>
    <row r="32" spans="2:10" s="18" customFormat="1" ht="12.75" customHeight="1" thickTop="1" x14ac:dyDescent="0.2">
      <c r="B32" s="19" t="s">
        <v>35</v>
      </c>
      <c r="C32" s="16"/>
      <c r="D32" s="16"/>
      <c r="E32" s="16"/>
      <c r="F32" s="16"/>
      <c r="G32" s="16"/>
      <c r="H32" s="16"/>
      <c r="I32" s="16"/>
      <c r="J32" s="17"/>
    </row>
    <row r="33" spans="2:10" s="18" customFormat="1" ht="12.75" customHeight="1" x14ac:dyDescent="0.2">
      <c r="B33" s="20" t="s">
        <v>37</v>
      </c>
      <c r="C33" s="16"/>
      <c r="D33" s="16"/>
      <c r="E33" s="16"/>
      <c r="F33" s="16"/>
      <c r="G33" s="16"/>
      <c r="H33" s="16"/>
      <c r="I33" s="16"/>
      <c r="J33" s="17"/>
    </row>
    <row r="34" spans="2:10" s="18" customFormat="1" ht="12.75" customHeight="1" x14ac:dyDescent="0.2">
      <c r="B34" s="20" t="s">
        <v>36</v>
      </c>
      <c r="C34" s="16"/>
      <c r="D34" s="16"/>
      <c r="E34" s="16"/>
      <c r="F34" s="16"/>
      <c r="G34" s="16"/>
      <c r="H34" s="16"/>
      <c r="I34" s="16"/>
      <c r="J34" s="17"/>
    </row>
    <row r="35" spans="2:10" ht="12.75" customHeight="1" x14ac:dyDescent="0.2">
      <c r="B35" s="181" t="s">
        <v>22</v>
      </c>
      <c r="C35" s="181"/>
      <c r="D35" s="181"/>
      <c r="E35" s="181"/>
      <c r="F35" s="181"/>
      <c r="G35" s="181"/>
      <c r="H35" s="181"/>
      <c r="I35" s="181"/>
      <c r="J35" s="181"/>
    </row>
    <row r="36" spans="2:10" x14ac:dyDescent="0.2">
      <c r="B36" s="2"/>
    </row>
    <row r="37" spans="2:10" x14ac:dyDescent="0.2">
      <c r="B37" s="2"/>
      <c r="C37" s="3"/>
      <c r="D37" s="3"/>
      <c r="E37" s="3"/>
      <c r="F37" s="3"/>
      <c r="G37" s="3"/>
      <c r="H37" s="3"/>
      <c r="I37" s="3"/>
      <c r="J37" s="3"/>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row r="47" spans="2:10" x14ac:dyDescent="0.2">
      <c r="B47" s="2"/>
    </row>
    <row r="48" spans="2:10" x14ac:dyDescent="0.2">
      <c r="B48" s="2"/>
    </row>
    <row r="49" spans="2:2" x14ac:dyDescent="0.2">
      <c r="B49" s="2"/>
    </row>
  </sheetData>
  <mergeCells count="4">
    <mergeCell ref="B11:J11"/>
    <mergeCell ref="B12:B13"/>
    <mergeCell ref="C12:J12"/>
    <mergeCell ref="B35:J35"/>
  </mergeCells>
  <pageMargins left="0.39370078740157483" right="0.39370078740157483" top="0.39370078740157483" bottom="0.3937007874015748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238"/>
    </row>
    <row r="2" spans="1:10" ht="12.75" customHeight="1" x14ac:dyDescent="0.2"/>
    <row r="3" spans="1:10" ht="12.75" customHeight="1" x14ac:dyDescent="0.2"/>
    <row r="4" spans="1:10" ht="12.75" customHeight="1" x14ac:dyDescent="0.2">
      <c r="E4" s="15"/>
      <c r="G4" s="15"/>
    </row>
    <row r="5" spans="1:10" ht="12.75" customHeight="1" x14ac:dyDescent="0.2"/>
    <row r="6" spans="1:10" ht="12.75" customHeight="1" x14ac:dyDescent="0.2"/>
    <row r="7" spans="1:10" ht="12.75" customHeight="1" x14ac:dyDescent="0.2"/>
    <row r="8" spans="1:10" ht="12.75" customHeight="1" x14ac:dyDescent="0.2"/>
    <row r="9" spans="1:10" ht="12.75" customHeight="1" x14ac:dyDescent="0.2">
      <c r="B9" s="27" t="s">
        <v>39</v>
      </c>
      <c r="C9" s="27"/>
      <c r="D9" s="27"/>
      <c r="E9" s="27"/>
    </row>
    <row r="10" spans="1:10" ht="12.75" customHeight="1" thickBot="1" x14ac:dyDescent="0.25"/>
    <row r="11" spans="1:10" ht="35.1" customHeight="1" thickTop="1" thickBot="1" x14ac:dyDescent="0.25">
      <c r="B11" s="173" t="str">
        <f>"1.2. Distribución porcentual del número de personas que reciben algún tipo de retribución por Grupo de población en cada Comunidad autónoma. "&amp;Índice!B12</f>
        <v>1.2. Distribución porcentual del número de personas que reciben algún tipo de retribución por Grupo de población en cada Comunidad autónoma. Año 2020</v>
      </c>
      <c r="C11" s="174"/>
      <c r="D11" s="174"/>
      <c r="E11" s="174"/>
      <c r="F11" s="174"/>
      <c r="G11" s="174"/>
      <c r="H11" s="174"/>
      <c r="I11" s="174"/>
      <c r="J11" s="175"/>
    </row>
    <row r="12" spans="1:10" ht="20.100000000000001" customHeight="1" thickTop="1" x14ac:dyDescent="0.2">
      <c r="B12" s="176" t="s">
        <v>72</v>
      </c>
      <c r="C12" s="182" t="s">
        <v>52</v>
      </c>
      <c r="D12" s="183"/>
      <c r="E12" s="183"/>
      <c r="F12" s="183"/>
      <c r="G12" s="183"/>
      <c r="H12" s="183"/>
      <c r="I12" s="183"/>
      <c r="J12" s="184"/>
    </row>
    <row r="13" spans="1:10" ht="36.75" thickBot="1" x14ac:dyDescent="0.25">
      <c r="B13" s="177"/>
      <c r="C13" s="42" t="s">
        <v>2</v>
      </c>
      <c r="D13" s="43" t="s">
        <v>3</v>
      </c>
      <c r="E13" s="43" t="s">
        <v>4</v>
      </c>
      <c r="F13" s="43" t="s">
        <v>5</v>
      </c>
      <c r="G13" s="43" t="s">
        <v>6</v>
      </c>
      <c r="H13" s="43" t="s">
        <v>7</v>
      </c>
      <c r="I13" s="43" t="s">
        <v>8</v>
      </c>
      <c r="J13" s="44" t="s">
        <v>1</v>
      </c>
    </row>
    <row r="14" spans="1:10" ht="15" customHeight="1" thickTop="1" x14ac:dyDescent="0.2">
      <c r="B14" s="78" t="s">
        <v>17</v>
      </c>
      <c r="C14" s="103">
        <f>'1.1.'!C14*100/'1.1.'!$J14</f>
        <v>36.117200291155108</v>
      </c>
      <c r="D14" s="104">
        <f>'1.1.'!D14*100/'1.1.'!$J14</f>
        <v>29.392219466796309</v>
      </c>
      <c r="E14" s="104">
        <f>'1.1.'!E14*100/'1.1.'!$J14</f>
        <v>5.2574063635885748</v>
      </c>
      <c r="F14" s="104">
        <f>'1.1.'!F14*100/'1.1.'!$J14</f>
        <v>1.9717048497585155</v>
      </c>
      <c r="G14" s="104">
        <f>'1.1.'!G14*100/'1.1.'!$J14</f>
        <v>26.080272553105686</v>
      </c>
      <c r="H14" s="104">
        <f>'1.1.'!H14*100/'1.1.'!$J14</f>
        <v>0.45956309083325692</v>
      </c>
      <c r="I14" s="104">
        <f>'1.1.'!I14*100/'1.1.'!$J14</f>
        <v>0.72163338476255012</v>
      </c>
      <c r="J14" s="105">
        <f>'1.1.'!J14*100/'1.1.'!$J14</f>
        <v>100</v>
      </c>
    </row>
    <row r="15" spans="1:10" ht="15" customHeight="1" x14ac:dyDescent="0.2">
      <c r="B15" s="82" t="s">
        <v>16</v>
      </c>
      <c r="C15" s="106">
        <f>'1.1.'!C15*100/'1.1.'!$J15</f>
        <v>41.740210630359265</v>
      </c>
      <c r="D15" s="107">
        <f>'1.1.'!D15*100/'1.1.'!$J15</f>
        <v>31.756345018745186</v>
      </c>
      <c r="E15" s="107">
        <f>'1.1.'!E15*100/'1.1.'!$J15</f>
        <v>2.5728926621517214</v>
      </c>
      <c r="F15" s="107">
        <f>'1.1.'!F15*100/'1.1.'!$J15</f>
        <v>2.6734111317216835</v>
      </c>
      <c r="G15" s="107">
        <f>'1.1.'!G15*100/'1.1.'!$J15</f>
        <v>20.380986243840589</v>
      </c>
      <c r="H15" s="107">
        <f>'1.1.'!H15*100/'1.1.'!$J15</f>
        <v>0.27136632441189984</v>
      </c>
      <c r="I15" s="107">
        <f>'1.1.'!I15*100/'1.1.'!$J15</f>
        <v>0.60478798876966067</v>
      </c>
      <c r="J15" s="108">
        <f>'1.1.'!J15*100/'1.1.'!$J15</f>
        <v>100</v>
      </c>
    </row>
    <row r="16" spans="1:10" ht="15" customHeight="1" x14ac:dyDescent="0.2">
      <c r="B16" s="82" t="s">
        <v>58</v>
      </c>
      <c r="C16" s="106">
        <f>'1.1.'!C16*100/'1.1.'!$J16</f>
        <v>33.753992991982756</v>
      </c>
      <c r="D16" s="107">
        <f>'1.1.'!D16*100/'1.1.'!$J16</f>
        <v>41.50449090654687</v>
      </c>
      <c r="E16" s="107">
        <f>'1.1.'!E16*100/'1.1.'!$J16</f>
        <v>3.1034441695618651</v>
      </c>
      <c r="F16" s="107">
        <f>'1.1.'!F16*100/'1.1.'!$J16</f>
        <v>2.5107100008633498</v>
      </c>
      <c r="G16" s="107">
        <f>'1.1.'!G16*100/'1.1.'!$J16</f>
        <v>17.988335848955497</v>
      </c>
      <c r="H16" s="107">
        <f>'1.1.'!H16*100/'1.1.'!$J16</f>
        <v>0.44268995924394389</v>
      </c>
      <c r="I16" s="107">
        <f>'1.1.'!I16*100/'1.1.'!$J16</f>
        <v>0.69633612284571944</v>
      </c>
      <c r="J16" s="108">
        <f>'1.1.'!J16*100/'1.1.'!$J16</f>
        <v>100</v>
      </c>
    </row>
    <row r="17" spans="2:10" ht="15" customHeight="1" x14ac:dyDescent="0.2">
      <c r="B17" s="82" t="s">
        <v>59</v>
      </c>
      <c r="C17" s="106">
        <f>'1.1.'!C17*100/'1.1.'!$J17</f>
        <v>35.140911176200724</v>
      </c>
      <c r="D17" s="107">
        <f>'1.1.'!D17*100/'1.1.'!$J17</f>
        <v>24.911176200726963</v>
      </c>
      <c r="E17" s="107">
        <f>'1.1.'!E17*100/'1.1.'!$J17</f>
        <v>6.039877192363341</v>
      </c>
      <c r="F17" s="107">
        <f>'1.1.'!F17*100/'1.1.'!$J17</f>
        <v>1.8018844620107985</v>
      </c>
      <c r="G17" s="107">
        <f>'1.1.'!G17*100/'1.1.'!$J17</f>
        <v>30.789709566997214</v>
      </c>
      <c r="H17" s="107">
        <f>'1.1.'!H17*100/'1.1.'!$J17</f>
        <v>0.35430708967074848</v>
      </c>
      <c r="I17" s="107">
        <f>'1.1.'!I17*100/'1.1.'!$J17</f>
        <v>0.96213431203020783</v>
      </c>
      <c r="J17" s="108">
        <f>'1.1.'!J17*100/'1.1.'!$J17</f>
        <v>100</v>
      </c>
    </row>
    <row r="18" spans="2:10" ht="15" customHeight="1" x14ac:dyDescent="0.2">
      <c r="B18" s="82" t="s">
        <v>15</v>
      </c>
      <c r="C18" s="106">
        <f>'1.1.'!C18*100/'1.1.'!$J18</f>
        <v>33.723119740485991</v>
      </c>
      <c r="D18" s="107">
        <f>'1.1.'!D18*100/'1.1.'!$J18</f>
        <v>26.832955462240193</v>
      </c>
      <c r="E18" s="107">
        <f>'1.1.'!E18*100/'1.1.'!$J18</f>
        <v>6.4025804436783265</v>
      </c>
      <c r="F18" s="107">
        <f>'1.1.'!F18*100/'1.1.'!$J18</f>
        <v>1.6799827317247915</v>
      </c>
      <c r="G18" s="107">
        <f>'1.1.'!G18*100/'1.1.'!$J18</f>
        <v>30.11760185297166</v>
      </c>
      <c r="H18" s="107">
        <f>'1.1.'!H18*100/'1.1.'!$J18</f>
        <v>0.3976449011896433</v>
      </c>
      <c r="I18" s="107">
        <f>'1.1.'!I18*100/'1.1.'!$J18</f>
        <v>0.84611486770939692</v>
      </c>
      <c r="J18" s="108">
        <f>'1.1.'!J18*100/'1.1.'!$J18</f>
        <v>100</v>
      </c>
    </row>
    <row r="19" spans="2:10" ht="15" customHeight="1" x14ac:dyDescent="0.2">
      <c r="B19" s="82" t="s">
        <v>14</v>
      </c>
      <c r="C19" s="106">
        <f>'1.1.'!C19*100/'1.1.'!$J19</f>
        <v>36.636380413879429</v>
      </c>
      <c r="D19" s="107">
        <f>'1.1.'!D19*100/'1.1.'!$J19</f>
        <v>35.368316317933441</v>
      </c>
      <c r="E19" s="107">
        <f>'1.1.'!E19*100/'1.1.'!$J19</f>
        <v>4.1741000382478726</v>
      </c>
      <c r="F19" s="107">
        <f>'1.1.'!F19*100/'1.1.'!$J19</f>
        <v>2.647394731422366</v>
      </c>
      <c r="G19" s="107">
        <f>'1.1.'!G19*100/'1.1.'!$J19</f>
        <v>20.132556963921289</v>
      </c>
      <c r="H19" s="107">
        <f>'1.1.'!H19*100/'1.1.'!$J19</f>
        <v>0.34289351845660471</v>
      </c>
      <c r="I19" s="107">
        <f>'1.1.'!I19*100/'1.1.'!$J19</f>
        <v>0.69835801613899762</v>
      </c>
      <c r="J19" s="108">
        <f>'1.1.'!J19*100/'1.1.'!$J19</f>
        <v>100</v>
      </c>
    </row>
    <row r="20" spans="2:10" ht="15" customHeight="1" x14ac:dyDescent="0.2">
      <c r="B20" s="86" t="s">
        <v>0</v>
      </c>
      <c r="C20" s="109">
        <f>'1.1.'!C20*100/'1.1.'!$J20</f>
        <v>37.545004549567835</v>
      </c>
      <c r="D20" s="110">
        <f>'1.1.'!D20*100/'1.1.'!$J20</f>
        <v>37.058241328536177</v>
      </c>
      <c r="E20" s="110">
        <f>'1.1.'!E20*100/'1.1.'!$J20</f>
        <v>3.1070523602559232</v>
      </c>
      <c r="F20" s="110">
        <f>'1.1.'!F20*100/'1.1.'!$J20</f>
        <v>2.6845880349172315</v>
      </c>
      <c r="G20" s="110">
        <f>'1.1.'!G20*100/'1.1.'!$J20</f>
        <v>18.675866834554764</v>
      </c>
      <c r="H20" s="110">
        <f>'1.1.'!H20*100/'1.1.'!$J20</f>
        <v>0.30534179758757529</v>
      </c>
      <c r="I20" s="110">
        <f>'1.1.'!I20*100/'1.1.'!$J20</f>
        <v>0.62390509458049492</v>
      </c>
      <c r="J20" s="111">
        <f>'1.1.'!J20*100/'1.1.'!$J20</f>
        <v>100</v>
      </c>
    </row>
    <row r="21" spans="2:10" ht="15" customHeight="1" x14ac:dyDescent="0.2">
      <c r="B21" s="82" t="s">
        <v>13</v>
      </c>
      <c r="C21" s="106">
        <f>'1.1.'!C21*100/'1.1.'!$J21</f>
        <v>41.924060517930478</v>
      </c>
      <c r="D21" s="107">
        <f>'1.1.'!D21*100/'1.1.'!$J21</f>
        <v>29.274607585581244</v>
      </c>
      <c r="E21" s="107">
        <f>'1.1.'!E21*100/'1.1.'!$J21</f>
        <v>4.3628286841169484</v>
      </c>
      <c r="F21" s="107">
        <f>'1.1.'!F21*100/'1.1.'!$J21</f>
        <v>2.1747904966799427</v>
      </c>
      <c r="G21" s="107">
        <f>'1.1.'!G21*100/'1.1.'!$J21</f>
        <v>21.29322252789181</v>
      </c>
      <c r="H21" s="107">
        <f>'1.1.'!H21*100/'1.1.'!$J21</f>
        <v>0.35520855041598526</v>
      </c>
      <c r="I21" s="107">
        <f>'1.1.'!I21*100/'1.1.'!$J21</f>
        <v>0.61528163738358888</v>
      </c>
      <c r="J21" s="108">
        <f>'1.1.'!J21*100/'1.1.'!$J21</f>
        <v>100</v>
      </c>
    </row>
    <row r="22" spans="2:10" ht="15" customHeight="1" x14ac:dyDescent="0.2">
      <c r="B22" s="82" t="s">
        <v>12</v>
      </c>
      <c r="C22" s="106">
        <f>'1.1.'!C22*100/'1.1.'!$J22</f>
        <v>40.585931984421975</v>
      </c>
      <c r="D22" s="107">
        <f>'1.1.'!D22*100/'1.1.'!$J22</f>
        <v>29.53788880027567</v>
      </c>
      <c r="E22" s="107">
        <f>'1.1.'!E22*100/'1.1.'!$J22</f>
        <v>3.2448148555215575</v>
      </c>
      <c r="F22" s="107">
        <f>'1.1.'!F22*100/'1.1.'!$J22</f>
        <v>2.7467272974041714</v>
      </c>
      <c r="G22" s="107">
        <f>'1.1.'!G22*100/'1.1.'!$J22</f>
        <v>22.98235327939096</v>
      </c>
      <c r="H22" s="107">
        <f>'1.1.'!H22*100/'1.1.'!$J22</f>
        <v>0.3063740109728284</v>
      </c>
      <c r="I22" s="107">
        <f>'1.1.'!I22*100/'1.1.'!$J22</f>
        <v>0.59590977201283379</v>
      </c>
      <c r="J22" s="108">
        <f>'1.1.'!J22*100/'1.1.'!$J22</f>
        <v>100</v>
      </c>
    </row>
    <row r="23" spans="2:10" ht="15" customHeight="1" x14ac:dyDescent="0.2">
      <c r="B23" s="82" t="s">
        <v>9</v>
      </c>
      <c r="C23" s="106">
        <f>'1.1.'!C23*100/'1.1.'!$J23</f>
        <v>38.715574963236335</v>
      </c>
      <c r="D23" s="107">
        <f>'1.1.'!D23*100/'1.1.'!$J23</f>
        <v>30.111689691544484</v>
      </c>
      <c r="E23" s="107">
        <f>'1.1.'!E23*100/'1.1.'!$J23</f>
        <v>4.3298682667309976</v>
      </c>
      <c r="F23" s="107">
        <f>'1.1.'!F23*100/'1.1.'!$J23</f>
        <v>2.008688544364059</v>
      </c>
      <c r="G23" s="107">
        <f>'1.1.'!G23*100/'1.1.'!$J23</f>
        <v>23.777335359077739</v>
      </c>
      <c r="H23" s="107">
        <f>'1.1.'!H23*100/'1.1.'!$J23</f>
        <v>0.38287467502970607</v>
      </c>
      <c r="I23" s="107">
        <f>'1.1.'!I23*100/'1.1.'!$J23</f>
        <v>0.67396850001668163</v>
      </c>
      <c r="J23" s="108">
        <f>'1.1.'!J23*100/'1.1.'!$J23</f>
        <v>100</v>
      </c>
    </row>
    <row r="24" spans="2:10" ht="15" customHeight="1" x14ac:dyDescent="0.2">
      <c r="B24" s="82" t="s">
        <v>11</v>
      </c>
      <c r="C24" s="106">
        <f>'1.1.'!C24*100/'1.1.'!$J24</f>
        <v>35.262635362203902</v>
      </c>
      <c r="D24" s="107">
        <f>'1.1.'!D24*100/'1.1.'!$J24</f>
        <v>32.742100249567891</v>
      </c>
      <c r="E24" s="107">
        <f>'1.1.'!E24*100/'1.1.'!$J24</f>
        <v>5.6341711170785187</v>
      </c>
      <c r="F24" s="107">
        <f>'1.1.'!F24*100/'1.1.'!$J24</f>
        <v>2.049416453664711</v>
      </c>
      <c r="G24" s="107">
        <f>'1.1.'!G24*100/'1.1.'!$J24</f>
        <v>23.01426861665826</v>
      </c>
      <c r="H24" s="107">
        <f>'1.1.'!H24*100/'1.1.'!$J24</f>
        <v>0.55631944115183407</v>
      </c>
      <c r="I24" s="107">
        <f>'1.1.'!I24*100/'1.1.'!$J24</f>
        <v>0.74108875967488641</v>
      </c>
      <c r="J24" s="108">
        <f>'1.1.'!J24*100/'1.1.'!$J24</f>
        <v>100</v>
      </c>
    </row>
    <row r="25" spans="2:10" ht="15" customHeight="1" x14ac:dyDescent="0.2">
      <c r="B25" s="82" t="s">
        <v>10</v>
      </c>
      <c r="C25" s="106">
        <f>'1.1.'!C25*100/'1.1.'!$J25</f>
        <v>35.346895412630829</v>
      </c>
      <c r="D25" s="107">
        <f>'1.1.'!D25*100/'1.1.'!$J25</f>
        <v>39.492487183530734</v>
      </c>
      <c r="E25" s="107">
        <f>'1.1.'!E25*100/'1.1.'!$J25</f>
        <v>3.5260299516667635</v>
      </c>
      <c r="F25" s="107">
        <f>'1.1.'!F25*100/'1.1.'!$J25</f>
        <v>2.1473568885236922</v>
      </c>
      <c r="G25" s="107">
        <f>'1.1.'!G25*100/'1.1.'!$J25</f>
        <v>18.551718223041149</v>
      </c>
      <c r="H25" s="107">
        <f>'1.1.'!H25*100/'1.1.'!$J25</f>
        <v>0.33492968579246313</v>
      </c>
      <c r="I25" s="107">
        <f>'1.1.'!I25*100/'1.1.'!$J25</f>
        <v>0.60058265481437212</v>
      </c>
      <c r="J25" s="108">
        <f>'1.1.'!J25*100/'1.1.'!$J25</f>
        <v>100</v>
      </c>
    </row>
    <row r="26" spans="2:10" ht="15" customHeight="1" x14ac:dyDescent="0.2">
      <c r="B26" s="82" t="s">
        <v>60</v>
      </c>
      <c r="C26" s="106">
        <f>'1.1.'!C26*100/'1.1.'!$J26</f>
        <v>46.498995944811433</v>
      </c>
      <c r="D26" s="107">
        <f>'1.1.'!D26*100/'1.1.'!$J26</f>
        <v>26.492899442529744</v>
      </c>
      <c r="E26" s="107">
        <f>'1.1.'!E26*100/'1.1.'!$J26</f>
        <v>3.1340494955743865</v>
      </c>
      <c r="F26" s="107">
        <f>'1.1.'!F26*100/'1.1.'!$J26</f>
        <v>2.2508406324959713</v>
      </c>
      <c r="G26" s="107">
        <f>'1.1.'!G26*100/'1.1.'!$J26</f>
        <v>20.851006234157797</v>
      </c>
      <c r="H26" s="107">
        <f>'1.1.'!H26*100/'1.1.'!$J26</f>
        <v>0.24927869200973135</v>
      </c>
      <c r="I26" s="107">
        <f>'1.1.'!I26*100/'1.1.'!$J26</f>
        <v>0.52292955842093214</v>
      </c>
      <c r="J26" s="108">
        <f>'1.1.'!J26*100/'1.1.'!$J26</f>
        <v>100</v>
      </c>
    </row>
    <row r="27" spans="2:10" ht="15" customHeight="1" x14ac:dyDescent="0.2">
      <c r="B27" s="82" t="s">
        <v>61</v>
      </c>
      <c r="C27" s="106">
        <f>'1.1.'!C27*100/'1.1.'!$J27</f>
        <v>43.823500058673929</v>
      </c>
      <c r="D27" s="107">
        <f>'1.1.'!D27*100/'1.1.'!$J27</f>
        <v>26.486835654883262</v>
      </c>
      <c r="E27" s="107">
        <f>'1.1.'!E27*100/'1.1.'!$J27</f>
        <v>3.8729177610907426</v>
      </c>
      <c r="F27" s="107">
        <f>'1.1.'!F27*100/'1.1.'!$J27</f>
        <v>1.8985127530792845</v>
      </c>
      <c r="G27" s="107">
        <f>'1.1.'!G27*100/'1.1.'!$J27</f>
        <v>22.959381192977993</v>
      </c>
      <c r="H27" s="107">
        <f>'1.1.'!H27*100/'1.1.'!$J27</f>
        <v>0.30751717171938731</v>
      </c>
      <c r="I27" s="107">
        <f>'1.1.'!I27*100/'1.1.'!$J27</f>
        <v>0.65133540757540698</v>
      </c>
      <c r="J27" s="108">
        <f>'1.1.'!J27*100/'1.1.'!$J27</f>
        <v>100</v>
      </c>
    </row>
    <row r="28" spans="2:10" ht="15" customHeight="1" x14ac:dyDescent="0.2">
      <c r="B28" s="82" t="s">
        <v>73</v>
      </c>
      <c r="C28" s="106">
        <f>'1.1.'!C28*100/'1.1.'!$J28</f>
        <v>38.501641432701263</v>
      </c>
      <c r="D28" s="107">
        <f>'1.1.'!D28*100/'1.1.'!$J28</f>
        <v>32.332794355431425</v>
      </c>
      <c r="E28" s="107">
        <f>'1.1.'!E28*100/'1.1.'!$J28</f>
        <v>5.0149443872801216</v>
      </c>
      <c r="F28" s="107">
        <f>'1.1.'!F28*100/'1.1.'!$J28</f>
        <v>2.4405899358126315</v>
      </c>
      <c r="G28" s="107">
        <f>'1.1.'!G28*100/'1.1.'!$J28</f>
        <v>20.706061051496889</v>
      </c>
      <c r="H28" s="107">
        <f>'1.1.'!H28*100/'1.1.'!$J28</f>
        <v>0.33955607820079375</v>
      </c>
      <c r="I28" s="107">
        <f>'1.1.'!I28*100/'1.1.'!$J28</f>
        <v>0.6644127590768778</v>
      </c>
      <c r="J28" s="108">
        <f>'1.1.'!J28*100/'1.1.'!$J28</f>
        <v>100</v>
      </c>
    </row>
    <row r="29" spans="2:10" ht="15" customHeight="1" x14ac:dyDescent="0.2">
      <c r="B29" s="82" t="s">
        <v>62</v>
      </c>
      <c r="C29" s="112">
        <f>'1.1.'!C29*100/'1.1.'!$J29</f>
        <v>46.195163610212155</v>
      </c>
      <c r="D29" s="113">
        <f>'1.1.'!D29*100/'1.1.'!$J29</f>
        <v>24.8022294138799</v>
      </c>
      <c r="E29" s="113">
        <f>'1.1.'!E29*100/'1.1.'!$J29</f>
        <v>7.6141675656238759</v>
      </c>
      <c r="F29" s="113">
        <f>'1.1.'!F29*100/'1.1.'!$J29</f>
        <v>2.1305285868392665</v>
      </c>
      <c r="G29" s="113">
        <f>'1.1.'!G29*100/'1.1.'!$J29</f>
        <v>18.419633225458469</v>
      </c>
      <c r="H29" s="113">
        <f>'1.1.'!H29*100/'1.1.'!$J29</f>
        <v>0.37756202804746491</v>
      </c>
      <c r="I29" s="113">
        <f>'1.1.'!I29*100/'1.1.'!$J29</f>
        <v>0.46071556993887092</v>
      </c>
      <c r="J29" s="114">
        <f>'1.1.'!J29*100/'1.1.'!$J29</f>
        <v>100</v>
      </c>
    </row>
    <row r="30" spans="2:10" ht="15" customHeight="1" x14ac:dyDescent="0.2">
      <c r="B30" s="94" t="s">
        <v>63</v>
      </c>
      <c r="C30" s="115">
        <f>'1.1.'!C30*100/'1.1.'!$J30</f>
        <v>50.154617068821523</v>
      </c>
      <c r="D30" s="116">
        <f>'1.1.'!D30*100/'1.1.'!$J30</f>
        <v>23.777170846218088</v>
      </c>
      <c r="E30" s="116">
        <f>'1.1.'!E30*100/'1.1.'!$J30</f>
        <v>5.7309888720854119</v>
      </c>
      <c r="F30" s="116">
        <f>'1.1.'!F30*100/'1.1.'!$J30</f>
        <v>2.4377581653612621</v>
      </c>
      <c r="G30" s="116">
        <f>'1.1.'!G30*100/'1.1.'!$J30</f>
        <v>17.197480983229127</v>
      </c>
      <c r="H30" s="116">
        <f>'1.1.'!H30*100/'1.1.'!$J30</f>
        <v>0.2618332844276911</v>
      </c>
      <c r="I30" s="116">
        <f>'1.1.'!I30*100/'1.1.'!$J30</f>
        <v>0.44015077985689455</v>
      </c>
      <c r="J30" s="117">
        <f>'1.1.'!J30*100/'1.1.'!$J30</f>
        <v>100</v>
      </c>
    </row>
    <row r="31" spans="2:10" ht="15" customHeight="1" thickBot="1" x14ac:dyDescent="0.25">
      <c r="B31" s="99" t="s">
        <v>88</v>
      </c>
      <c r="C31" s="118">
        <f>'1.1.'!C31*100/'1.1.'!$J31</f>
        <v>39.369940832678886</v>
      </c>
      <c r="D31" s="119">
        <f>'1.1.'!D31*100/'1.1.'!$J31</f>
        <v>30.331088135671457</v>
      </c>
      <c r="E31" s="119">
        <f>'1.1.'!E31*100/'1.1.'!$J31</f>
        <v>4.0840492013847935</v>
      </c>
      <c r="F31" s="119">
        <f>'1.1.'!F31*100/'1.1.'!$J31</f>
        <v>2.2491924494562325</v>
      </c>
      <c r="G31" s="119">
        <f>'1.1.'!G31*100/'1.1.'!$J31</f>
        <v>22.963732904550056</v>
      </c>
      <c r="H31" s="119">
        <f>'1.1.'!H31*100/'1.1.'!$J31</f>
        <v>0.35268822031013525</v>
      </c>
      <c r="I31" s="119">
        <f>'1.1.'!I31*100/'1.1.'!$J31</f>
        <v>0.64930825594843988</v>
      </c>
      <c r="J31" s="120">
        <f>'1.1.'!J31*100/'1.1.'!$J31</f>
        <v>100</v>
      </c>
    </row>
    <row r="32" spans="2:10" s="18" customFormat="1" ht="12.75" customHeight="1" thickTop="1" x14ac:dyDescent="0.2">
      <c r="B32" s="19" t="s">
        <v>35</v>
      </c>
      <c r="C32" s="16"/>
      <c r="D32" s="16"/>
      <c r="E32" s="16"/>
      <c r="F32" s="16"/>
      <c r="G32" s="16"/>
      <c r="H32" s="16"/>
      <c r="I32" s="16"/>
      <c r="J32" s="17"/>
    </row>
    <row r="33" spans="2:10" ht="12.75" customHeight="1" x14ac:dyDescent="0.2">
      <c r="B33" s="20" t="s">
        <v>37</v>
      </c>
      <c r="C33" s="16"/>
      <c r="D33" s="16"/>
      <c r="E33" s="16"/>
      <c r="F33" s="16"/>
      <c r="G33" s="16"/>
      <c r="H33" s="16"/>
      <c r="I33" s="16"/>
      <c r="J33" s="17"/>
    </row>
    <row r="34" spans="2:10" ht="12.75" customHeight="1" x14ac:dyDescent="0.2">
      <c r="B34" s="20" t="s">
        <v>36</v>
      </c>
      <c r="C34" s="16"/>
      <c r="D34" s="16"/>
      <c r="E34" s="16"/>
      <c r="F34" s="16"/>
      <c r="G34" s="16"/>
      <c r="H34" s="16"/>
      <c r="I34" s="16"/>
      <c r="J34" s="17"/>
    </row>
    <row r="35" spans="2:10" ht="12.75" customHeight="1" x14ac:dyDescent="0.2">
      <c r="B35" s="181" t="s">
        <v>22</v>
      </c>
      <c r="C35" s="181"/>
      <c r="D35" s="181"/>
      <c r="E35" s="181"/>
      <c r="F35" s="181"/>
      <c r="G35" s="181"/>
      <c r="H35" s="181"/>
      <c r="I35" s="181"/>
      <c r="J35" s="181"/>
    </row>
    <row r="36" spans="2:10"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row r="47" spans="2:10" x14ac:dyDescent="0.2">
      <c r="B47" s="2"/>
    </row>
  </sheetData>
  <mergeCells count="4">
    <mergeCell ref="B11:J11"/>
    <mergeCell ref="B12:B13"/>
    <mergeCell ref="C12:J12"/>
    <mergeCell ref="B35:J35"/>
  </mergeCells>
  <pageMargins left="0.39370078740157483" right="0.39370078740157483" top="0.39370078740157483" bottom="0.39370078740157483" header="0.31496062992125984" footer="0.31496062992125984"/>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238"/>
    </row>
    <row r="2" spans="1:10" ht="12.75" customHeight="1" x14ac:dyDescent="0.2"/>
    <row r="3" spans="1:10" ht="12.75" customHeight="1" x14ac:dyDescent="0.2"/>
    <row r="4" spans="1:10" ht="12.75" customHeight="1" x14ac:dyDescent="0.2"/>
    <row r="5" spans="1:10" ht="12.75" customHeight="1" x14ac:dyDescent="0.2"/>
    <row r="6" spans="1:10" ht="12.75" customHeight="1" x14ac:dyDescent="0.2"/>
    <row r="7" spans="1:10" ht="12.75" customHeight="1" x14ac:dyDescent="0.2">
      <c r="B7" s="4"/>
    </row>
    <row r="8" spans="1:10" ht="12.75" customHeight="1" x14ac:dyDescent="0.2">
      <c r="B8" s="4"/>
    </row>
    <row r="9" spans="1:10" ht="12.75" customHeight="1" x14ac:dyDescent="0.2">
      <c r="B9" s="27" t="s">
        <v>39</v>
      </c>
      <c r="C9" s="27"/>
      <c r="D9" s="27"/>
      <c r="E9" s="27"/>
    </row>
    <row r="10" spans="1:10" ht="12.75" customHeight="1" thickBot="1" x14ac:dyDescent="0.25"/>
    <row r="11" spans="1:10" ht="24.95" customHeight="1" thickTop="1" thickBot="1" x14ac:dyDescent="0.25">
      <c r="B11" s="173" t="str">
        <f>"1.3. Retribuciones (miles de euros) por Comunidad autónoma y Grupo de población. "&amp;Índice!B12</f>
        <v>1.3. Retribuciones (miles de euros) por Comunidad autónoma y Grupo de población. Año 2020</v>
      </c>
      <c r="C11" s="174"/>
      <c r="D11" s="174"/>
      <c r="E11" s="174"/>
      <c r="F11" s="174"/>
      <c r="G11" s="174"/>
      <c r="H11" s="174"/>
      <c r="I11" s="174"/>
      <c r="J11" s="175"/>
    </row>
    <row r="12" spans="1:10" ht="20.100000000000001" customHeight="1" thickTop="1" x14ac:dyDescent="0.2">
      <c r="B12" s="176" t="s">
        <v>72</v>
      </c>
      <c r="C12" s="182" t="s">
        <v>52</v>
      </c>
      <c r="D12" s="183"/>
      <c r="E12" s="183"/>
      <c r="F12" s="183"/>
      <c r="G12" s="183"/>
      <c r="H12" s="183"/>
      <c r="I12" s="183"/>
      <c r="J12" s="184"/>
    </row>
    <row r="13" spans="1:10" ht="36.75" thickBot="1" x14ac:dyDescent="0.25">
      <c r="B13" s="177"/>
      <c r="C13" s="42" t="s">
        <v>2</v>
      </c>
      <c r="D13" s="43" t="s">
        <v>3</v>
      </c>
      <c r="E13" s="43" t="s">
        <v>4</v>
      </c>
      <c r="F13" s="43" t="s">
        <v>5</v>
      </c>
      <c r="G13" s="43" t="s">
        <v>6</v>
      </c>
      <c r="H13" s="43" t="s">
        <v>7</v>
      </c>
      <c r="I13" s="43" t="s">
        <v>8</v>
      </c>
      <c r="J13" s="44" t="s">
        <v>1</v>
      </c>
    </row>
    <row r="14" spans="1:10" ht="15" customHeight="1" thickTop="1" x14ac:dyDescent="0.2">
      <c r="B14" s="78" t="s">
        <v>17</v>
      </c>
      <c r="C14" s="52">
        <v>41295654</v>
      </c>
      <c r="D14" s="53">
        <v>22700306</v>
      </c>
      <c r="E14" s="53">
        <v>1195362</v>
      </c>
      <c r="F14" s="53">
        <v>2931111</v>
      </c>
      <c r="G14" s="53">
        <v>17053431</v>
      </c>
      <c r="H14" s="53">
        <v>269341</v>
      </c>
      <c r="I14" s="53">
        <v>714694</v>
      </c>
      <c r="J14" s="54">
        <v>86159898</v>
      </c>
    </row>
    <row r="15" spans="1:10" ht="15" customHeight="1" x14ac:dyDescent="0.2">
      <c r="B15" s="82" t="s">
        <v>16</v>
      </c>
      <c r="C15" s="55">
        <v>9153254</v>
      </c>
      <c r="D15" s="56">
        <v>4932609</v>
      </c>
      <c r="E15" s="56">
        <v>116405</v>
      </c>
      <c r="F15" s="56">
        <v>754157</v>
      </c>
      <c r="G15" s="56">
        <v>3138163</v>
      </c>
      <c r="H15" s="56">
        <v>36847</v>
      </c>
      <c r="I15" s="56">
        <v>128380</v>
      </c>
      <c r="J15" s="57">
        <v>18259815</v>
      </c>
    </row>
    <row r="16" spans="1:10" ht="15" customHeight="1" x14ac:dyDescent="0.2">
      <c r="B16" s="82" t="s">
        <v>58</v>
      </c>
      <c r="C16" s="55">
        <v>5883394</v>
      </c>
      <c r="D16" s="56">
        <v>5403608</v>
      </c>
      <c r="E16" s="56">
        <v>98937</v>
      </c>
      <c r="F16" s="56">
        <v>554907</v>
      </c>
      <c r="G16" s="56">
        <v>1990801</v>
      </c>
      <c r="H16" s="56">
        <v>65226</v>
      </c>
      <c r="I16" s="56">
        <v>112044</v>
      </c>
      <c r="J16" s="57">
        <v>14108918</v>
      </c>
    </row>
    <row r="17" spans="2:10" ht="15" customHeight="1" x14ac:dyDescent="0.2">
      <c r="B17" s="82" t="s">
        <v>59</v>
      </c>
      <c r="C17" s="55">
        <v>6251876</v>
      </c>
      <c r="D17" s="56">
        <v>2824105</v>
      </c>
      <c r="E17" s="56">
        <v>278516</v>
      </c>
      <c r="F17" s="56">
        <v>422177</v>
      </c>
      <c r="G17" s="56">
        <v>3462270</v>
      </c>
      <c r="H17" s="56">
        <v>36735</v>
      </c>
      <c r="I17" s="56">
        <v>156862</v>
      </c>
      <c r="J17" s="57">
        <v>13432541</v>
      </c>
    </row>
    <row r="18" spans="2:10" ht="15" customHeight="1" x14ac:dyDescent="0.2">
      <c r="B18" s="82" t="s">
        <v>15</v>
      </c>
      <c r="C18" s="55">
        <v>10304619</v>
      </c>
      <c r="D18" s="56">
        <v>5160964</v>
      </c>
      <c r="E18" s="56">
        <v>378168</v>
      </c>
      <c r="F18" s="56">
        <v>647352</v>
      </c>
      <c r="G18" s="56">
        <v>5345747</v>
      </c>
      <c r="H18" s="56">
        <v>58956</v>
      </c>
      <c r="I18" s="56">
        <v>216573</v>
      </c>
      <c r="J18" s="57">
        <v>22112379</v>
      </c>
    </row>
    <row r="19" spans="2:10" ht="15" customHeight="1" x14ac:dyDescent="0.2">
      <c r="B19" s="82" t="s">
        <v>14</v>
      </c>
      <c r="C19" s="55">
        <v>3341455</v>
      </c>
      <c r="D19" s="56">
        <v>2319078</v>
      </c>
      <c r="E19" s="56">
        <v>68993</v>
      </c>
      <c r="F19" s="56">
        <v>303581</v>
      </c>
      <c r="G19" s="56">
        <v>1195761</v>
      </c>
      <c r="H19" s="56">
        <v>17670</v>
      </c>
      <c r="I19" s="56">
        <v>56493</v>
      </c>
      <c r="J19" s="57">
        <v>7303031</v>
      </c>
    </row>
    <row r="20" spans="2:10" ht="15" customHeight="1" x14ac:dyDescent="0.2">
      <c r="B20" s="86" t="s">
        <v>0</v>
      </c>
      <c r="C20" s="121">
        <v>14358472</v>
      </c>
      <c r="D20" s="122">
        <v>9644513</v>
      </c>
      <c r="E20" s="122">
        <v>232733</v>
      </c>
      <c r="F20" s="122">
        <v>1312194</v>
      </c>
      <c r="G20" s="122">
        <v>4838773</v>
      </c>
      <c r="H20" s="122">
        <v>60261</v>
      </c>
      <c r="I20" s="122">
        <v>222208</v>
      </c>
      <c r="J20" s="123">
        <v>30669154</v>
      </c>
    </row>
    <row r="21" spans="2:10" ht="15" customHeight="1" x14ac:dyDescent="0.2">
      <c r="B21" s="82" t="s">
        <v>13</v>
      </c>
      <c r="C21" s="55">
        <v>11954156</v>
      </c>
      <c r="D21" s="56">
        <v>5492015</v>
      </c>
      <c r="E21" s="56">
        <v>251676</v>
      </c>
      <c r="F21" s="56">
        <v>772314</v>
      </c>
      <c r="G21" s="56">
        <v>4017050</v>
      </c>
      <c r="H21" s="56">
        <v>53957</v>
      </c>
      <c r="I21" s="56">
        <v>162228</v>
      </c>
      <c r="J21" s="57">
        <v>22703397</v>
      </c>
    </row>
    <row r="22" spans="2:10" ht="15" customHeight="1" x14ac:dyDescent="0.2">
      <c r="B22" s="82" t="s">
        <v>12</v>
      </c>
      <c r="C22" s="55">
        <v>57976574</v>
      </c>
      <c r="D22" s="56">
        <v>25603604</v>
      </c>
      <c r="E22" s="56">
        <v>877312</v>
      </c>
      <c r="F22" s="56">
        <v>5054438</v>
      </c>
      <c r="G22" s="56">
        <v>21802903</v>
      </c>
      <c r="H22" s="56">
        <v>220361</v>
      </c>
      <c r="I22" s="56">
        <v>776034</v>
      </c>
      <c r="J22" s="57">
        <v>112311225</v>
      </c>
    </row>
    <row r="23" spans="2:10" ht="15" customHeight="1" x14ac:dyDescent="0.2">
      <c r="B23" s="82" t="s">
        <v>9</v>
      </c>
      <c r="C23" s="55">
        <v>28379247</v>
      </c>
      <c r="D23" s="56">
        <v>14274805</v>
      </c>
      <c r="E23" s="56">
        <v>620658</v>
      </c>
      <c r="F23" s="56">
        <v>1896546</v>
      </c>
      <c r="G23" s="56">
        <v>11122596</v>
      </c>
      <c r="H23" s="56">
        <v>145899</v>
      </c>
      <c r="I23" s="56">
        <v>445458</v>
      </c>
      <c r="J23" s="57">
        <v>56885210</v>
      </c>
    </row>
    <row r="24" spans="2:10" ht="15" customHeight="1" x14ac:dyDescent="0.2">
      <c r="B24" s="82" t="s">
        <v>11</v>
      </c>
      <c r="C24" s="55">
        <v>5076803</v>
      </c>
      <c r="D24" s="56">
        <v>3107068</v>
      </c>
      <c r="E24" s="56">
        <v>170129</v>
      </c>
      <c r="F24" s="56">
        <v>350412</v>
      </c>
      <c r="G24" s="56">
        <v>1821989</v>
      </c>
      <c r="H24" s="56">
        <v>42325</v>
      </c>
      <c r="I24" s="56">
        <v>85882</v>
      </c>
      <c r="J24" s="57">
        <v>10654608</v>
      </c>
    </row>
    <row r="25" spans="2:10" ht="15" customHeight="1" x14ac:dyDescent="0.2">
      <c r="B25" s="82" t="s">
        <v>10</v>
      </c>
      <c r="C25" s="55">
        <v>15430214</v>
      </c>
      <c r="D25" s="56">
        <v>10270388</v>
      </c>
      <c r="E25" s="56">
        <v>297046</v>
      </c>
      <c r="F25" s="56">
        <v>1149664</v>
      </c>
      <c r="G25" s="56">
        <v>5221999</v>
      </c>
      <c r="H25" s="56">
        <v>73197</v>
      </c>
      <c r="I25" s="56">
        <v>236683</v>
      </c>
      <c r="J25" s="57">
        <v>32679193</v>
      </c>
    </row>
    <row r="26" spans="2:10" ht="15" customHeight="1" x14ac:dyDescent="0.2">
      <c r="B26" s="82" t="s">
        <v>60</v>
      </c>
      <c r="C26" s="55">
        <v>65884354</v>
      </c>
      <c r="D26" s="56">
        <v>22687428</v>
      </c>
      <c r="E26" s="56">
        <v>708886</v>
      </c>
      <c r="F26" s="56">
        <v>3780455</v>
      </c>
      <c r="G26" s="56">
        <v>16506192</v>
      </c>
      <c r="H26" s="56">
        <v>195349</v>
      </c>
      <c r="I26" s="56">
        <v>563674</v>
      </c>
      <c r="J26" s="57">
        <v>110326337</v>
      </c>
    </row>
    <row r="27" spans="2:10" ht="15" customHeight="1" x14ac:dyDescent="0.2">
      <c r="B27" s="82" t="s">
        <v>61</v>
      </c>
      <c r="C27" s="55">
        <v>8763862</v>
      </c>
      <c r="D27" s="56">
        <v>3596484</v>
      </c>
      <c r="E27" s="56">
        <v>156501</v>
      </c>
      <c r="F27" s="56">
        <v>506551</v>
      </c>
      <c r="G27" s="56">
        <v>2790383</v>
      </c>
      <c r="H27" s="56">
        <v>34783</v>
      </c>
      <c r="I27" s="56">
        <v>115398</v>
      </c>
      <c r="J27" s="57">
        <v>15963961</v>
      </c>
    </row>
    <row r="28" spans="2:10" ht="15" customHeight="1" x14ac:dyDescent="0.2">
      <c r="B28" s="82" t="s">
        <v>73</v>
      </c>
      <c r="C28" s="55">
        <v>1826640</v>
      </c>
      <c r="D28" s="56">
        <v>1065916</v>
      </c>
      <c r="E28" s="56">
        <v>42204</v>
      </c>
      <c r="F28" s="56">
        <v>150695</v>
      </c>
      <c r="G28" s="56">
        <v>683198</v>
      </c>
      <c r="H28" s="56">
        <v>9652</v>
      </c>
      <c r="I28" s="56">
        <v>29431</v>
      </c>
      <c r="J28" s="57">
        <v>3807736</v>
      </c>
    </row>
    <row r="29" spans="2:10" ht="15" customHeight="1" x14ac:dyDescent="0.2">
      <c r="B29" s="82" t="s">
        <v>62</v>
      </c>
      <c r="C29" s="58">
        <v>598636</v>
      </c>
      <c r="D29" s="59">
        <v>184748</v>
      </c>
      <c r="E29" s="59">
        <v>12559</v>
      </c>
      <c r="F29" s="59">
        <v>33888</v>
      </c>
      <c r="G29" s="59">
        <v>107017</v>
      </c>
      <c r="H29" s="124">
        <v>1536</v>
      </c>
      <c r="I29" s="124">
        <v>4008</v>
      </c>
      <c r="J29" s="60">
        <v>942393</v>
      </c>
    </row>
    <row r="30" spans="2:10" ht="15" customHeight="1" x14ac:dyDescent="0.2">
      <c r="B30" s="94" t="s">
        <v>63</v>
      </c>
      <c r="C30" s="66">
        <v>586297</v>
      </c>
      <c r="D30" s="67">
        <v>163533</v>
      </c>
      <c r="E30" s="67">
        <v>9569</v>
      </c>
      <c r="F30" s="67">
        <v>38115</v>
      </c>
      <c r="G30" s="67">
        <v>100688</v>
      </c>
      <c r="H30" s="125">
        <v>1200</v>
      </c>
      <c r="I30" s="125">
        <v>3772</v>
      </c>
      <c r="J30" s="68">
        <v>903174</v>
      </c>
    </row>
    <row r="31" spans="2:10" ht="15" customHeight="1" thickBot="1" x14ac:dyDescent="0.25">
      <c r="B31" s="99" t="s">
        <v>88</v>
      </c>
      <c r="C31" s="100">
        <v>287065507</v>
      </c>
      <c r="D31" s="101">
        <v>139431173</v>
      </c>
      <c r="E31" s="101">
        <v>5515655</v>
      </c>
      <c r="F31" s="101">
        <v>20658558</v>
      </c>
      <c r="G31" s="101">
        <v>101198961</v>
      </c>
      <c r="H31" s="101">
        <v>1323295</v>
      </c>
      <c r="I31" s="101">
        <v>4029823</v>
      </c>
      <c r="J31" s="102">
        <v>559222972</v>
      </c>
    </row>
    <row r="32" spans="2:10" ht="12.75" customHeight="1" thickTop="1" x14ac:dyDescent="0.2">
      <c r="B32" s="19" t="s">
        <v>35</v>
      </c>
      <c r="C32" s="16"/>
      <c r="D32" s="16"/>
      <c r="E32" s="16"/>
      <c r="F32" s="16"/>
      <c r="G32" s="16"/>
      <c r="H32" s="16"/>
      <c r="I32" s="16"/>
      <c r="J32" s="17"/>
    </row>
    <row r="33" spans="2:10" ht="12.75" customHeight="1" x14ac:dyDescent="0.2">
      <c r="B33" s="20" t="s">
        <v>37</v>
      </c>
      <c r="C33" s="16"/>
      <c r="D33" s="16"/>
      <c r="E33" s="16"/>
      <c r="F33" s="16"/>
      <c r="G33" s="16"/>
      <c r="H33" s="16"/>
      <c r="I33" s="16"/>
      <c r="J33" s="17"/>
    </row>
    <row r="34" spans="2:10" ht="12.75" customHeight="1" x14ac:dyDescent="0.2">
      <c r="B34" s="20" t="s">
        <v>36</v>
      </c>
      <c r="C34" s="16"/>
      <c r="D34" s="16"/>
      <c r="E34" s="16"/>
      <c r="F34" s="16"/>
      <c r="G34" s="16"/>
      <c r="H34" s="16"/>
      <c r="I34" s="16"/>
      <c r="J34" s="17"/>
    </row>
    <row r="35" spans="2:10" ht="12.75" customHeight="1" x14ac:dyDescent="0.2">
      <c r="B35" s="181" t="s">
        <v>22</v>
      </c>
      <c r="C35" s="181"/>
      <c r="D35" s="181"/>
      <c r="E35" s="181"/>
      <c r="F35" s="181"/>
      <c r="G35" s="181"/>
      <c r="H35" s="181"/>
      <c r="I35" s="181"/>
      <c r="J35" s="181"/>
    </row>
    <row r="36" spans="2:10"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sheetData>
  <mergeCells count="4">
    <mergeCell ref="B11:J11"/>
    <mergeCell ref="B12:B13"/>
    <mergeCell ref="C12:J12"/>
    <mergeCell ref="B35:J35"/>
  </mergeCells>
  <pageMargins left="0.39370078740157483" right="0.39370078740157483" top="0.39370078740157483" bottom="0.3937007874015748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238"/>
    </row>
    <row r="2" spans="1:10" ht="12.75" customHeight="1" x14ac:dyDescent="0.2"/>
    <row r="3" spans="1:10" ht="12.75" customHeight="1" x14ac:dyDescent="0.2"/>
    <row r="4" spans="1:10" ht="12.75" customHeight="1" x14ac:dyDescent="0.2"/>
    <row r="5" spans="1:10" ht="12.75" customHeight="1" x14ac:dyDescent="0.2"/>
    <row r="6" spans="1:10" ht="12.75" customHeight="1" x14ac:dyDescent="0.2"/>
    <row r="7" spans="1:10" ht="12.75" customHeight="1" x14ac:dyDescent="0.2">
      <c r="B7" s="4"/>
    </row>
    <row r="8" spans="1:10" ht="12.75" customHeight="1" x14ac:dyDescent="0.2">
      <c r="B8" s="4"/>
    </row>
    <row r="9" spans="1:10" ht="12.75" customHeight="1" x14ac:dyDescent="0.2">
      <c r="B9" s="27" t="s">
        <v>39</v>
      </c>
      <c r="C9" s="27"/>
      <c r="D9" s="27"/>
      <c r="E9" s="27"/>
    </row>
    <row r="10" spans="1:10" ht="12.75" customHeight="1" thickBot="1" x14ac:dyDescent="0.25"/>
    <row r="11" spans="1:10" ht="24.95" customHeight="1" thickTop="1" thickBot="1" x14ac:dyDescent="0.25">
      <c r="B11" s="173" t="str">
        <f>"1.4. Distribución porcentual de Retribuciones por Grupo de población en cada Comunidad autónoma. "&amp;Índice!B12</f>
        <v>1.4. Distribución porcentual de Retribuciones por Grupo de población en cada Comunidad autónoma. Año 2020</v>
      </c>
      <c r="C11" s="174"/>
      <c r="D11" s="174"/>
      <c r="E11" s="174"/>
      <c r="F11" s="174"/>
      <c r="G11" s="174"/>
      <c r="H11" s="174"/>
      <c r="I11" s="174"/>
      <c r="J11" s="175"/>
    </row>
    <row r="12" spans="1:10" ht="20.100000000000001" customHeight="1" thickTop="1" x14ac:dyDescent="0.2">
      <c r="B12" s="176" t="s">
        <v>72</v>
      </c>
      <c r="C12" s="182" t="s">
        <v>52</v>
      </c>
      <c r="D12" s="183"/>
      <c r="E12" s="183"/>
      <c r="F12" s="183"/>
      <c r="G12" s="183"/>
      <c r="H12" s="183"/>
      <c r="I12" s="183"/>
      <c r="J12" s="184"/>
    </row>
    <row r="13" spans="1:10" ht="36.75" thickBot="1" x14ac:dyDescent="0.25">
      <c r="B13" s="177"/>
      <c r="C13" s="42" t="s">
        <v>2</v>
      </c>
      <c r="D13" s="43" t="s">
        <v>3</v>
      </c>
      <c r="E13" s="43" t="s">
        <v>4</v>
      </c>
      <c r="F13" s="43" t="s">
        <v>5</v>
      </c>
      <c r="G13" s="43" t="s">
        <v>6</v>
      </c>
      <c r="H13" s="43" t="s">
        <v>7</v>
      </c>
      <c r="I13" s="43" t="s">
        <v>8</v>
      </c>
      <c r="J13" s="44" t="s">
        <v>1</v>
      </c>
    </row>
    <row r="14" spans="1:10" ht="15" customHeight="1" thickTop="1" x14ac:dyDescent="0.2">
      <c r="B14" s="78" t="s">
        <v>17</v>
      </c>
      <c r="C14" s="103">
        <f>'1.3.'!C14*100/'1.3.'!$J14</f>
        <v>47.929088773990891</v>
      </c>
      <c r="D14" s="104">
        <f>'1.3.'!D14*100/'1.3.'!$J14</f>
        <v>26.346718748436771</v>
      </c>
      <c r="E14" s="104">
        <f>'1.3.'!E14*100/'1.3.'!$J14</f>
        <v>1.3873762942477021</v>
      </c>
      <c r="F14" s="104">
        <f>'1.3.'!F14*100/'1.3.'!$J14</f>
        <v>3.4019434424121533</v>
      </c>
      <c r="G14" s="104">
        <f>'1.3.'!G14*100/'1.3.'!$J14</f>
        <v>19.792770646037674</v>
      </c>
      <c r="H14" s="104">
        <f>'1.3.'!H14*100/'1.3.'!$J14</f>
        <v>0.3126059875326222</v>
      </c>
      <c r="I14" s="104">
        <f>'1.3.'!I14*100/'1.3.'!$J14</f>
        <v>0.82949726797494583</v>
      </c>
      <c r="J14" s="105">
        <f>'1.3.'!J14*100/'1.3.'!$J14</f>
        <v>100</v>
      </c>
    </row>
    <row r="15" spans="1:10" ht="15" customHeight="1" x14ac:dyDescent="0.2">
      <c r="B15" s="82" t="s">
        <v>16</v>
      </c>
      <c r="C15" s="106">
        <f>'1.3.'!C15*100/'1.3.'!$J15</f>
        <v>50.127857264709419</v>
      </c>
      <c r="D15" s="107">
        <f>'1.3.'!D15*100/'1.3.'!$J15</f>
        <v>27.013466456259277</v>
      </c>
      <c r="E15" s="107">
        <f>'1.3.'!E15*100/'1.3.'!$J15</f>
        <v>0.63749276758828055</v>
      </c>
      <c r="F15" s="107">
        <f>'1.3.'!F15*100/'1.3.'!$J15</f>
        <v>4.1301458968779254</v>
      </c>
      <c r="G15" s="107">
        <f>'1.3.'!G15*100/'1.3.'!$J15</f>
        <v>17.186170834699038</v>
      </c>
      <c r="H15" s="107">
        <f>'1.3.'!H15*100/'1.3.'!$J15</f>
        <v>0.20179284401293221</v>
      </c>
      <c r="I15" s="107">
        <f>'1.3.'!I15*100/'1.3.'!$J15</f>
        <v>0.70307393585312883</v>
      </c>
      <c r="J15" s="108">
        <f>'1.3.'!J15*100/'1.3.'!$J15</f>
        <v>100</v>
      </c>
    </row>
    <row r="16" spans="1:10" ht="15" customHeight="1" x14ac:dyDescent="0.2">
      <c r="B16" s="82" t="s">
        <v>58</v>
      </c>
      <c r="C16" s="106">
        <f>'1.3.'!C16*100/'1.3.'!$J16</f>
        <v>41.699824182123677</v>
      </c>
      <c r="D16" s="107">
        <f>'1.3.'!D16*100/'1.3.'!$J16</f>
        <v>38.299237404314063</v>
      </c>
      <c r="E16" s="107">
        <f>'1.3.'!E16*100/'1.3.'!$J16</f>
        <v>0.7012373308853308</v>
      </c>
      <c r="F16" s="107">
        <f>'1.3.'!F16*100/'1.3.'!$J16</f>
        <v>3.9330230709399543</v>
      </c>
      <c r="G16" s="107">
        <f>'1.3.'!G16*100/'1.3.'!$J16</f>
        <v>14.110231557090346</v>
      </c>
      <c r="H16" s="107">
        <f>'1.3.'!H16*100/'1.3.'!$J16</f>
        <v>0.46230334601136669</v>
      </c>
      <c r="I16" s="107">
        <f>'1.3.'!I16*100/'1.3.'!$J16</f>
        <v>0.79413602091953472</v>
      </c>
      <c r="J16" s="108">
        <f>'1.3.'!J16*100/'1.3.'!$J16</f>
        <v>100</v>
      </c>
    </row>
    <row r="17" spans="2:10" ht="15" customHeight="1" x14ac:dyDescent="0.2">
      <c r="B17" s="82" t="s">
        <v>59</v>
      </c>
      <c r="C17" s="106">
        <f>'1.3.'!C17*100/'1.3.'!$J17</f>
        <v>46.542765065820383</v>
      </c>
      <c r="D17" s="107">
        <f>'1.3.'!D17*100/'1.3.'!$J17</f>
        <v>21.024354215632023</v>
      </c>
      <c r="E17" s="107">
        <f>'1.3.'!E17*100/'1.3.'!$J17</f>
        <v>2.0734423963418389</v>
      </c>
      <c r="F17" s="107">
        <f>'1.3.'!F17*100/'1.3.'!$J17</f>
        <v>3.142942202819258</v>
      </c>
      <c r="G17" s="107">
        <f>'1.3.'!G17*100/'1.3.'!$J17</f>
        <v>25.775242375958502</v>
      </c>
      <c r="H17" s="107">
        <f>'1.3.'!H17*100/'1.3.'!$J17</f>
        <v>0.27347766889377073</v>
      </c>
      <c r="I17" s="107">
        <f>'1.3.'!I17*100/'1.3.'!$J17</f>
        <v>1.1677760745342225</v>
      </c>
      <c r="J17" s="108">
        <f>'1.3.'!J17*100/'1.3.'!$J17</f>
        <v>100</v>
      </c>
    </row>
    <row r="18" spans="2:10" ht="15" customHeight="1" x14ac:dyDescent="0.2">
      <c r="B18" s="82" t="s">
        <v>15</v>
      </c>
      <c r="C18" s="106">
        <f>'1.3.'!C18*100/'1.3.'!$J18</f>
        <v>46.601132334065007</v>
      </c>
      <c r="D18" s="107">
        <f>'1.3.'!D18*100/'1.3.'!$J18</f>
        <v>23.339704877525843</v>
      </c>
      <c r="E18" s="107">
        <f>'1.3.'!E18*100/'1.3.'!$J18</f>
        <v>1.7102094713553888</v>
      </c>
      <c r="F18" s="107">
        <f>'1.3.'!F18*100/'1.3.'!$J18</f>
        <v>2.9275547420745638</v>
      </c>
      <c r="G18" s="107">
        <f>'1.3.'!G18*100/'1.3.'!$J18</f>
        <v>24.175358969742696</v>
      </c>
      <c r="H18" s="107">
        <f>'1.3.'!H18*100/'1.3.'!$J18</f>
        <v>0.26661988743951975</v>
      </c>
      <c r="I18" s="107">
        <f>'1.3.'!I18*100/'1.3.'!$J18</f>
        <v>0.979419717796986</v>
      </c>
      <c r="J18" s="108">
        <f>'1.3.'!J18*100/'1.3.'!$J18</f>
        <v>100</v>
      </c>
    </row>
    <row r="19" spans="2:10" ht="15" customHeight="1" x14ac:dyDescent="0.2">
      <c r="B19" s="82" t="s">
        <v>14</v>
      </c>
      <c r="C19" s="106">
        <f>'1.3.'!C19*100/'1.3.'!$J19</f>
        <v>45.754358703940873</v>
      </c>
      <c r="D19" s="107">
        <f>'1.3.'!D19*100/'1.3.'!$J19</f>
        <v>31.755006927945399</v>
      </c>
      <c r="E19" s="107">
        <f>'1.3.'!E19*100/'1.3.'!$J19</f>
        <v>0.94471733722614626</v>
      </c>
      <c r="F19" s="107">
        <f>'1.3.'!F19*100/'1.3.'!$J19</f>
        <v>4.1569178605431087</v>
      </c>
      <c r="G19" s="107">
        <f>'1.3.'!G19*100/'1.3.'!$J19</f>
        <v>16.373489308754131</v>
      </c>
      <c r="H19" s="107">
        <f>'1.3.'!H19*100/'1.3.'!$J19</f>
        <v>0.24195433375539555</v>
      </c>
      <c r="I19" s="107">
        <f>'1.3.'!I19*100/'1.3.'!$J19</f>
        <v>0.77355552783494963</v>
      </c>
      <c r="J19" s="108">
        <f>'1.3.'!J19*100/'1.3.'!$J19</f>
        <v>100</v>
      </c>
    </row>
    <row r="20" spans="2:10" ht="15" customHeight="1" x14ac:dyDescent="0.2">
      <c r="B20" s="86" t="s">
        <v>0</v>
      </c>
      <c r="C20" s="109">
        <f>'1.3.'!C20*100/'1.3.'!$J20</f>
        <v>46.817307057116736</v>
      </c>
      <c r="D20" s="110">
        <f>'1.3.'!D20*100/'1.3.'!$J20</f>
        <v>31.446948292085267</v>
      </c>
      <c r="E20" s="110">
        <f>'1.3.'!E20*100/'1.3.'!$J20</f>
        <v>0.75885040715501961</v>
      </c>
      <c r="F20" s="110">
        <f>'1.3.'!F20*100/'1.3.'!$J20</f>
        <v>4.278546450938947</v>
      </c>
      <c r="G20" s="110">
        <f>'1.3.'!G20*100/'1.3.'!$J20</f>
        <v>15.777327930206356</v>
      </c>
      <c r="H20" s="110">
        <f>'1.3.'!H20*100/'1.3.'!$J20</f>
        <v>0.19648732403900024</v>
      </c>
      <c r="I20" s="110">
        <f>'1.3.'!I20*100/'1.3.'!$J20</f>
        <v>0.72453253845867416</v>
      </c>
      <c r="J20" s="111">
        <f>'1.3.'!J20*100/'1.3.'!$J20</f>
        <v>100</v>
      </c>
    </row>
    <row r="21" spans="2:10" ht="15" customHeight="1" x14ac:dyDescent="0.2">
      <c r="B21" s="82" t="s">
        <v>13</v>
      </c>
      <c r="C21" s="106">
        <f>'1.3.'!C21*100/'1.3.'!$J21</f>
        <v>52.65360069244263</v>
      </c>
      <c r="D21" s="107">
        <f>'1.3.'!D21*100/'1.3.'!$J21</f>
        <v>24.190278661823161</v>
      </c>
      <c r="E21" s="107">
        <f>'1.3.'!E21*100/'1.3.'!$J21</f>
        <v>1.1085389556461529</v>
      </c>
      <c r="F21" s="107">
        <f>'1.3.'!F21*100/'1.3.'!$J21</f>
        <v>3.4017552527491812</v>
      </c>
      <c r="G21" s="107">
        <f>'1.3.'!G21*100/'1.3.'!$J21</f>
        <v>17.693607701085437</v>
      </c>
      <c r="H21" s="107">
        <f>'1.3.'!H21*100/'1.3.'!$J21</f>
        <v>0.23766046992879525</v>
      </c>
      <c r="I21" s="107">
        <f>'1.3.'!I21*100/'1.3.'!$J21</f>
        <v>0.71455386169743673</v>
      </c>
      <c r="J21" s="108">
        <f>'1.3.'!J21*100/'1.3.'!$J21</f>
        <v>100</v>
      </c>
    </row>
    <row r="22" spans="2:10" ht="15" customHeight="1" x14ac:dyDescent="0.2">
      <c r="B22" s="82" t="s">
        <v>12</v>
      </c>
      <c r="C22" s="106">
        <f>'1.3.'!C22*100/'1.3.'!$J22</f>
        <v>51.621353074904135</v>
      </c>
      <c r="D22" s="107">
        <f>'1.3.'!D22*100/'1.3.'!$J22</f>
        <v>22.797012498082893</v>
      </c>
      <c r="E22" s="107">
        <f>'1.3.'!E22*100/'1.3.'!$J22</f>
        <v>0.78114364793011559</v>
      </c>
      <c r="F22" s="107">
        <f>'1.3.'!F22*100/'1.3.'!$J22</f>
        <v>4.5003854245201227</v>
      </c>
      <c r="G22" s="107">
        <f>'1.3.'!G22*100/'1.3.'!$J22</f>
        <v>19.412933124004301</v>
      </c>
      <c r="H22" s="107">
        <f>'1.3.'!H22*100/'1.3.'!$J22</f>
        <v>0.19620567757140928</v>
      </c>
      <c r="I22" s="107">
        <f>'1.3.'!I22*100/'1.3.'!$J22</f>
        <v>0.69096744336997484</v>
      </c>
      <c r="J22" s="108">
        <f>'1.3.'!J22*100/'1.3.'!$J22</f>
        <v>100</v>
      </c>
    </row>
    <row r="23" spans="2:10" ht="15" customHeight="1" x14ac:dyDescent="0.2">
      <c r="B23" s="82" t="s">
        <v>9</v>
      </c>
      <c r="C23" s="106">
        <f>'1.3.'!C23*100/'1.3.'!$J23</f>
        <v>49.888621312991546</v>
      </c>
      <c r="D23" s="107">
        <f>'1.3.'!D23*100/'1.3.'!$J23</f>
        <v>25.094053445526527</v>
      </c>
      <c r="E23" s="107">
        <f>'1.3.'!E23*100/'1.3.'!$J23</f>
        <v>1.0910709479669671</v>
      </c>
      <c r="F23" s="107">
        <f>'1.3.'!F23*100/'1.3.'!$J23</f>
        <v>3.3339878678482511</v>
      </c>
      <c r="G23" s="107">
        <f>'1.3.'!G23*100/'1.3.'!$J23</f>
        <v>19.552702714818139</v>
      </c>
      <c r="H23" s="107">
        <f>'1.3.'!H23*100/'1.3.'!$J23</f>
        <v>0.25647967195691113</v>
      </c>
      <c r="I23" s="107">
        <f>'1.3.'!I23*100/'1.3.'!$J23</f>
        <v>0.78308228096547416</v>
      </c>
      <c r="J23" s="108">
        <f>'1.3.'!J23*100/'1.3.'!$J23</f>
        <v>100</v>
      </c>
    </row>
    <row r="24" spans="2:10" ht="15" customHeight="1" x14ac:dyDescent="0.2">
      <c r="B24" s="82" t="s">
        <v>11</v>
      </c>
      <c r="C24" s="106">
        <f>'1.3.'!C24*100/'1.3.'!$J24</f>
        <v>47.648895201024757</v>
      </c>
      <c r="D24" s="107">
        <f>'1.3.'!D24*100/'1.3.'!$J24</f>
        <v>29.161729835579123</v>
      </c>
      <c r="E24" s="107">
        <f>'1.3.'!E24*100/'1.3.'!$J24</f>
        <v>1.5967645172867928</v>
      </c>
      <c r="F24" s="107">
        <f>'1.3.'!F24*100/'1.3.'!$J24</f>
        <v>3.2888305229061454</v>
      </c>
      <c r="G24" s="107">
        <f>'1.3.'!G24*100/'1.3.'!$J24</f>
        <v>17.100478966471595</v>
      </c>
      <c r="H24" s="107">
        <f>'1.3.'!H24*100/'1.3.'!$J24</f>
        <v>0.39724596155954306</v>
      </c>
      <c r="I24" s="107">
        <f>'1.3.'!I24*100/'1.3.'!$J24</f>
        <v>0.80605499517204204</v>
      </c>
      <c r="J24" s="108">
        <f>'1.3.'!J24*100/'1.3.'!$J24</f>
        <v>100</v>
      </c>
    </row>
    <row r="25" spans="2:10" ht="15" customHeight="1" x14ac:dyDescent="0.2">
      <c r="B25" s="82" t="s">
        <v>10</v>
      </c>
      <c r="C25" s="106">
        <f>'1.3.'!C25*100/'1.3.'!$J25</f>
        <v>47.217243094099665</v>
      </c>
      <c r="D25" s="107">
        <f>'1.3.'!D25*100/'1.3.'!$J25</f>
        <v>31.427911943847572</v>
      </c>
      <c r="E25" s="107">
        <f>'1.3.'!E25*100/'1.3.'!$J25</f>
        <v>0.90897593462604787</v>
      </c>
      <c r="F25" s="107">
        <f>'1.3.'!F25*100/'1.3.'!$J25</f>
        <v>3.5180305707059536</v>
      </c>
      <c r="G25" s="107">
        <f>'1.3.'!G25*100/'1.3.'!$J25</f>
        <v>15.979583706366311</v>
      </c>
      <c r="H25" s="107">
        <f>'1.3.'!H25*100/'1.3.'!$J25</f>
        <v>0.22398655927641786</v>
      </c>
      <c r="I25" s="107">
        <f>'1.3.'!I25*100/'1.3.'!$J25</f>
        <v>0.72426207097586526</v>
      </c>
      <c r="J25" s="108">
        <f>'1.3.'!J25*100/'1.3.'!$J25</f>
        <v>100</v>
      </c>
    </row>
    <row r="26" spans="2:10" ht="15" customHeight="1" x14ac:dyDescent="0.2">
      <c r="B26" s="82" t="s">
        <v>60</v>
      </c>
      <c r="C26" s="106">
        <f>'1.3.'!C26*100/'1.3.'!$J26</f>
        <v>59.717702763937503</v>
      </c>
      <c r="D26" s="107">
        <f>'1.3.'!D26*100/'1.3.'!$J26</f>
        <v>20.563927541616831</v>
      </c>
      <c r="E26" s="107">
        <f>'1.3.'!E26*100/'1.3.'!$J26</f>
        <v>0.64253560779417518</v>
      </c>
      <c r="F26" s="107">
        <f>'1.3.'!F26*100/'1.3.'!$J26</f>
        <v>3.42661154425892</v>
      </c>
      <c r="G26" s="107">
        <f>'1.3.'!G26*100/'1.3.'!$J26</f>
        <v>14.961243569611126</v>
      </c>
      <c r="H26" s="107">
        <f>'1.3.'!H26*100/'1.3.'!$J26</f>
        <v>0.17706470214813713</v>
      </c>
      <c r="I26" s="107">
        <f>'1.3.'!I26*100/'1.3.'!$J26</f>
        <v>0.51091517703519873</v>
      </c>
      <c r="J26" s="108">
        <f>'1.3.'!J26*100/'1.3.'!$J26</f>
        <v>100</v>
      </c>
    </row>
    <row r="27" spans="2:10" ht="15" customHeight="1" x14ac:dyDescent="0.2">
      <c r="B27" s="82" t="s">
        <v>61</v>
      </c>
      <c r="C27" s="106">
        <f>'1.3.'!C27*100/'1.3.'!$J27</f>
        <v>54.897791343890155</v>
      </c>
      <c r="D27" s="107">
        <f>'1.3.'!D27*100/'1.3.'!$J27</f>
        <v>22.528769645578564</v>
      </c>
      <c r="E27" s="107">
        <f>'1.3.'!E27*100/'1.3.'!$J27</f>
        <v>0.98033940323457314</v>
      </c>
      <c r="F27" s="107">
        <f>'1.3.'!F27*100/'1.3.'!$J27</f>
        <v>3.1730909390219635</v>
      </c>
      <c r="G27" s="107">
        <f>'1.3.'!G27*100/'1.3.'!$J27</f>
        <v>17.479264701285601</v>
      </c>
      <c r="H27" s="107">
        <f>'1.3.'!H27*100/'1.3.'!$J27</f>
        <v>0.21788452126636992</v>
      </c>
      <c r="I27" s="107">
        <f>'1.3.'!I27*100/'1.3.'!$J27</f>
        <v>0.72286570983229037</v>
      </c>
      <c r="J27" s="108">
        <f>'1.3.'!J27*100/'1.3.'!$J27</f>
        <v>100</v>
      </c>
    </row>
    <row r="28" spans="2:10" ht="15" customHeight="1" x14ac:dyDescent="0.2">
      <c r="B28" s="82" t="s">
        <v>73</v>
      </c>
      <c r="C28" s="106">
        <f>'1.3.'!C28*100/'1.3.'!$J28</f>
        <v>47.971813171921582</v>
      </c>
      <c r="D28" s="107">
        <f>'1.3.'!D28*100/'1.3.'!$J28</f>
        <v>27.993432317786738</v>
      </c>
      <c r="E28" s="107">
        <f>'1.3.'!E28*100/'1.3.'!$J28</f>
        <v>1.1083751604628052</v>
      </c>
      <c r="F28" s="107">
        <f>'1.3.'!F28*100/'1.3.'!$J28</f>
        <v>3.9576010521737852</v>
      </c>
      <c r="G28" s="107">
        <f>'1.3.'!G28*100/'1.3.'!$J28</f>
        <v>17.942367853233524</v>
      </c>
      <c r="H28" s="107">
        <f>'1.3.'!H28*100/'1.3.'!$J28</f>
        <v>0.2534839600224385</v>
      </c>
      <c r="I28" s="107">
        <f>'1.3.'!I28*100/'1.3.'!$J28</f>
        <v>0.77292648439912848</v>
      </c>
      <c r="J28" s="108">
        <f>'1.3.'!J28*100/'1.3.'!$J28</f>
        <v>100</v>
      </c>
    </row>
    <row r="29" spans="2:10" ht="15" customHeight="1" x14ac:dyDescent="0.2">
      <c r="B29" s="82" t="s">
        <v>62</v>
      </c>
      <c r="C29" s="112">
        <f>'1.3.'!C29*100/'1.3.'!$J29</f>
        <v>63.522967594199024</v>
      </c>
      <c r="D29" s="113">
        <f>'1.3.'!D29*100/'1.3.'!$J29</f>
        <v>19.604135429698651</v>
      </c>
      <c r="E29" s="113">
        <f>'1.3.'!E29*100/'1.3.'!$J29</f>
        <v>1.3326711891960148</v>
      </c>
      <c r="F29" s="113">
        <f>'1.3.'!F29*100/'1.3.'!$J29</f>
        <v>3.5959520072835853</v>
      </c>
      <c r="G29" s="113">
        <f>'1.3.'!G29*100/'1.3.'!$J29</f>
        <v>11.355878067854919</v>
      </c>
      <c r="H29" s="113">
        <f>'1.3.'!H29*100/'1.3.'!$J29</f>
        <v>0.16298932610917102</v>
      </c>
      <c r="I29" s="113">
        <f>'1.3.'!I29*100/'1.3.'!$J29</f>
        <v>0.4253002728161181</v>
      </c>
      <c r="J29" s="114">
        <f>'1.3.'!J29*100/'1.3.'!$J29</f>
        <v>100</v>
      </c>
    </row>
    <row r="30" spans="2:10" ht="15" customHeight="1" x14ac:dyDescent="0.2">
      <c r="B30" s="94" t="s">
        <v>63</v>
      </c>
      <c r="C30" s="115">
        <f>'1.3.'!C30*100/'1.3.'!$J30</f>
        <v>64.915176920504791</v>
      </c>
      <c r="D30" s="116">
        <f>'1.3.'!D30*100/'1.3.'!$J30</f>
        <v>18.106477821549337</v>
      </c>
      <c r="E30" s="116">
        <f>'1.3.'!E30*100/'1.3.'!$J30</f>
        <v>1.059485769076612</v>
      </c>
      <c r="F30" s="116">
        <f>'1.3.'!F30*100/'1.3.'!$J30</f>
        <v>4.2201170538567316</v>
      </c>
      <c r="G30" s="116">
        <f>'1.3.'!G30*100/'1.3.'!$J30</f>
        <v>11.148239431161659</v>
      </c>
      <c r="H30" s="116">
        <f>'1.3.'!H30*100/'1.3.'!$J30</f>
        <v>0.13286476360036936</v>
      </c>
      <c r="I30" s="116">
        <f>'1.3.'!I30*100/'1.3.'!$J30</f>
        <v>0.41763824025049434</v>
      </c>
      <c r="J30" s="117">
        <f>'1.3.'!J30*100/'1.3.'!$J30</f>
        <v>100</v>
      </c>
    </row>
    <row r="31" spans="2:10" ht="15" customHeight="1" thickBot="1" x14ac:dyDescent="0.25">
      <c r="B31" s="99" t="s">
        <v>88</v>
      </c>
      <c r="C31" s="118">
        <f>'1.3.'!C31*100/'1.3.'!$J31</f>
        <v>51.332924678208677</v>
      </c>
      <c r="D31" s="119">
        <f>'1.3.'!D31*100/'1.3.'!$J31</f>
        <v>24.933019561292269</v>
      </c>
      <c r="E31" s="119">
        <f>'1.3.'!E31*100/'1.3.'!$J31</f>
        <v>0.98630694305598021</v>
      </c>
      <c r="F31" s="119">
        <f>'1.3.'!F31*100/'1.3.'!$J31</f>
        <v>3.6941540377207538</v>
      </c>
      <c r="G31" s="119">
        <f>'1.3.'!G31*100/'1.3.'!$J31</f>
        <v>18.096352629805772</v>
      </c>
      <c r="H31" s="119">
        <f>'1.3.'!H31*100/'1.3.'!$J31</f>
        <v>0.23663101593759278</v>
      </c>
      <c r="I31" s="119">
        <f>'1.3.'!I31*100/'1.3.'!$J31</f>
        <v>0.72061113397895249</v>
      </c>
      <c r="J31" s="120">
        <f>'1.3.'!J31*100/'1.3.'!$J31</f>
        <v>100</v>
      </c>
    </row>
    <row r="32" spans="2:10" ht="12.75" customHeight="1" thickTop="1" x14ac:dyDescent="0.2">
      <c r="B32" s="19" t="s">
        <v>35</v>
      </c>
      <c r="C32" s="16"/>
      <c r="D32" s="16"/>
      <c r="E32" s="16"/>
      <c r="F32" s="16"/>
      <c r="G32" s="16"/>
      <c r="H32" s="16"/>
      <c r="I32" s="16"/>
      <c r="J32" s="17"/>
    </row>
    <row r="33" spans="2:10" ht="12.75" customHeight="1" x14ac:dyDescent="0.2">
      <c r="B33" s="20" t="s">
        <v>37</v>
      </c>
      <c r="C33" s="16"/>
      <c r="D33" s="16"/>
      <c r="E33" s="16"/>
      <c r="F33" s="16"/>
      <c r="G33" s="16"/>
      <c r="H33" s="16"/>
      <c r="I33" s="16"/>
      <c r="J33" s="17"/>
    </row>
    <row r="34" spans="2:10" ht="12.75" customHeight="1" x14ac:dyDescent="0.2">
      <c r="B34" s="20" t="s">
        <v>36</v>
      </c>
      <c r="C34" s="16"/>
      <c r="D34" s="16"/>
      <c r="E34" s="16"/>
      <c r="F34" s="16"/>
      <c r="G34" s="16"/>
      <c r="H34" s="16"/>
      <c r="I34" s="16"/>
      <c r="J34" s="17"/>
    </row>
    <row r="35" spans="2:10" ht="12.75" customHeight="1" x14ac:dyDescent="0.2">
      <c r="B35" s="181" t="s">
        <v>22</v>
      </c>
      <c r="C35" s="181"/>
      <c r="D35" s="181"/>
      <c r="E35" s="181"/>
      <c r="F35" s="181"/>
      <c r="G35" s="181"/>
      <c r="H35" s="181"/>
      <c r="I35" s="181"/>
      <c r="J35" s="181"/>
    </row>
    <row r="36" spans="2:10" ht="11.25" customHeight="1"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sheetData>
  <mergeCells count="4">
    <mergeCell ref="B11:J11"/>
    <mergeCell ref="B12:B13"/>
    <mergeCell ref="C12:J12"/>
    <mergeCell ref="B35:J35"/>
  </mergeCells>
  <pageMargins left="0.39370078740157483" right="0.39370078740157483" top="0.39370078740157483" bottom="0.39370078740157483"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zoomScaleNormal="100" zoomScaleSheetLayoutView="100" workbookViewId="0"/>
  </sheetViews>
  <sheetFormatPr baseColWidth="10" defaultRowHeight="11.25" x14ac:dyDescent="0.2"/>
  <cols>
    <col min="1" max="1" width="5.7109375" style="1" customWidth="1"/>
    <col min="2" max="2" width="15.7109375" style="1" customWidth="1"/>
    <col min="3" max="10" width="13.7109375" style="1" customWidth="1"/>
    <col min="11" max="16384" width="11.42578125" style="1"/>
  </cols>
  <sheetData>
    <row r="1" spans="1:10" ht="12.75" customHeight="1" x14ac:dyDescent="0.2">
      <c r="A1" s="238"/>
    </row>
    <row r="2" spans="1:10" ht="12.75" customHeight="1" x14ac:dyDescent="0.2"/>
    <row r="3" spans="1:10" ht="12.75" customHeight="1" x14ac:dyDescent="0.2"/>
    <row r="4" spans="1:10" ht="12.75" customHeight="1" x14ac:dyDescent="0.2"/>
    <row r="5" spans="1:10" ht="12.75" customHeight="1" x14ac:dyDescent="0.2"/>
    <row r="6" spans="1:10" ht="12.75" customHeight="1" x14ac:dyDescent="0.2">
      <c r="F6" s="15"/>
    </row>
    <row r="7" spans="1:10" ht="12.75" customHeight="1" x14ac:dyDescent="0.2">
      <c r="B7" s="4"/>
    </row>
    <row r="8" spans="1:10" ht="12.75" customHeight="1" x14ac:dyDescent="0.2">
      <c r="B8" s="4"/>
    </row>
    <row r="9" spans="1:10" ht="12.75" customHeight="1" x14ac:dyDescent="0.2">
      <c r="B9" s="27" t="s">
        <v>39</v>
      </c>
      <c r="C9" s="27"/>
      <c r="D9" s="27"/>
    </row>
    <row r="10" spans="1:10" ht="12.75" customHeight="1" thickBot="1" x14ac:dyDescent="0.25"/>
    <row r="11" spans="1:10" ht="35.1" customHeight="1" thickTop="1" thickBot="1" x14ac:dyDescent="0.25">
      <c r="B11" s="185" t="str">
        <f>"1.5. Número de personas que reciben algún tipo de retribución por Tramo de renta anual y Grupo de población. Castilla y León. "&amp;Índice!B12</f>
        <v>1.5. Número de personas que reciben algún tipo de retribución por Tramo de renta anual y Grupo de población. Castilla y León. Año 2020</v>
      </c>
      <c r="C11" s="186"/>
      <c r="D11" s="186"/>
      <c r="E11" s="186"/>
      <c r="F11" s="186"/>
      <c r="G11" s="186"/>
      <c r="H11" s="186"/>
      <c r="I11" s="186"/>
      <c r="J11" s="187"/>
    </row>
    <row r="12" spans="1:10" ht="20.100000000000001" customHeight="1" thickTop="1" x14ac:dyDescent="0.2">
      <c r="B12" s="176" t="s">
        <v>26</v>
      </c>
      <c r="C12" s="188" t="s">
        <v>53</v>
      </c>
      <c r="D12" s="183"/>
      <c r="E12" s="183"/>
      <c r="F12" s="183"/>
      <c r="G12" s="183"/>
      <c r="H12" s="183"/>
      <c r="I12" s="183"/>
      <c r="J12" s="184"/>
    </row>
    <row r="13" spans="1:10" ht="36.75" thickBot="1" x14ac:dyDescent="0.25">
      <c r="B13" s="177"/>
      <c r="C13" s="42" t="s">
        <v>2</v>
      </c>
      <c r="D13" s="43" t="s">
        <v>3</v>
      </c>
      <c r="E13" s="43" t="s">
        <v>4</v>
      </c>
      <c r="F13" s="43" t="s">
        <v>5</v>
      </c>
      <c r="G13" s="43" t="s">
        <v>6</v>
      </c>
      <c r="H13" s="43" t="s">
        <v>7</v>
      </c>
      <c r="I13" s="43" t="s">
        <v>8</v>
      </c>
      <c r="J13" s="44" t="s">
        <v>1</v>
      </c>
    </row>
    <row r="14" spans="1:10" ht="15" customHeight="1" thickTop="1" x14ac:dyDescent="0.2">
      <c r="B14" s="45" t="s">
        <v>27</v>
      </c>
      <c r="C14" s="52">
        <v>60099</v>
      </c>
      <c r="D14" s="53">
        <v>20124</v>
      </c>
      <c r="E14" s="53">
        <v>14406</v>
      </c>
      <c r="F14" s="53">
        <v>463</v>
      </c>
      <c r="G14" s="53">
        <v>8630</v>
      </c>
      <c r="H14" s="53">
        <v>105</v>
      </c>
      <c r="I14" s="53">
        <v>31</v>
      </c>
      <c r="J14" s="54">
        <v>103858</v>
      </c>
    </row>
    <row r="15" spans="1:10" ht="15" customHeight="1" x14ac:dyDescent="0.2">
      <c r="B15" s="46" t="s">
        <v>34</v>
      </c>
      <c r="C15" s="55">
        <v>27050</v>
      </c>
      <c r="D15" s="56">
        <v>34489</v>
      </c>
      <c r="E15" s="56">
        <v>27050</v>
      </c>
      <c r="F15" s="56">
        <v>692</v>
      </c>
      <c r="G15" s="56">
        <v>25108</v>
      </c>
      <c r="H15" s="56">
        <v>442</v>
      </c>
      <c r="I15" s="56">
        <v>146</v>
      </c>
      <c r="J15" s="57">
        <v>114977</v>
      </c>
    </row>
    <row r="16" spans="1:10" ht="15" customHeight="1" x14ac:dyDescent="0.2">
      <c r="B16" s="46" t="s">
        <v>28</v>
      </c>
      <c r="C16" s="58">
        <v>25064</v>
      </c>
      <c r="D16" s="59">
        <v>46123</v>
      </c>
      <c r="E16" s="59">
        <v>4264</v>
      </c>
      <c r="F16" s="59">
        <v>1501</v>
      </c>
      <c r="G16" s="59">
        <v>35674</v>
      </c>
      <c r="H16" s="59">
        <v>1417</v>
      </c>
      <c r="I16" s="59">
        <v>492</v>
      </c>
      <c r="J16" s="60">
        <v>114535</v>
      </c>
    </row>
    <row r="17" spans="2:10" ht="15" customHeight="1" x14ac:dyDescent="0.2">
      <c r="B17" s="46" t="s">
        <v>29</v>
      </c>
      <c r="C17" s="58">
        <v>28662</v>
      </c>
      <c r="D17" s="59">
        <v>198215</v>
      </c>
      <c r="E17" s="59">
        <v>2201</v>
      </c>
      <c r="F17" s="59">
        <v>2589</v>
      </c>
      <c r="G17" s="59">
        <v>40517</v>
      </c>
      <c r="H17" s="59">
        <v>1226</v>
      </c>
      <c r="I17" s="59">
        <v>919</v>
      </c>
      <c r="J17" s="60">
        <v>274329</v>
      </c>
    </row>
    <row r="18" spans="2:10" ht="15" customHeight="1" x14ac:dyDescent="0.2">
      <c r="B18" s="46" t="s">
        <v>30</v>
      </c>
      <c r="C18" s="58">
        <v>107247</v>
      </c>
      <c r="D18" s="59">
        <v>108351</v>
      </c>
      <c r="E18" s="59">
        <v>1899</v>
      </c>
      <c r="F18" s="59">
        <v>6238</v>
      </c>
      <c r="G18" s="59">
        <v>93331</v>
      </c>
      <c r="H18" s="59">
        <v>1032</v>
      </c>
      <c r="I18" s="59">
        <v>2703</v>
      </c>
      <c r="J18" s="60">
        <v>320801</v>
      </c>
    </row>
    <row r="19" spans="2:10" ht="15" customHeight="1" x14ac:dyDescent="0.2">
      <c r="B19" s="46" t="s">
        <v>31</v>
      </c>
      <c r="C19" s="58">
        <v>114955</v>
      </c>
      <c r="D19" s="59">
        <v>69029</v>
      </c>
      <c r="E19" s="59">
        <v>0</v>
      </c>
      <c r="F19" s="59">
        <v>6887</v>
      </c>
      <c r="G19" s="59">
        <v>48991</v>
      </c>
      <c r="H19" s="59">
        <v>346</v>
      </c>
      <c r="I19" s="59">
        <v>2362</v>
      </c>
      <c r="J19" s="60">
        <v>242570</v>
      </c>
    </row>
    <row r="20" spans="2:10" ht="15" customHeight="1" x14ac:dyDescent="0.2">
      <c r="B20" s="46" t="s">
        <v>32</v>
      </c>
      <c r="C20" s="58">
        <v>69386</v>
      </c>
      <c r="D20" s="59">
        <v>37505</v>
      </c>
      <c r="E20" s="59">
        <v>0</v>
      </c>
      <c r="F20" s="59">
        <v>6228</v>
      </c>
      <c r="G20" s="59">
        <v>21532</v>
      </c>
      <c r="H20" s="59">
        <v>144</v>
      </c>
      <c r="I20" s="59">
        <v>1393</v>
      </c>
      <c r="J20" s="60">
        <v>136188</v>
      </c>
    </row>
    <row r="21" spans="2:10" ht="15" customHeight="1" x14ac:dyDescent="0.2">
      <c r="B21" s="47" t="s">
        <v>33</v>
      </c>
      <c r="C21" s="61">
        <v>169552</v>
      </c>
      <c r="D21" s="62">
        <v>80374</v>
      </c>
      <c r="E21" s="62">
        <v>0</v>
      </c>
      <c r="F21" s="62">
        <v>18448</v>
      </c>
      <c r="G21" s="62">
        <v>25675</v>
      </c>
      <c r="H21" s="62">
        <v>184</v>
      </c>
      <c r="I21" s="62">
        <v>1958</v>
      </c>
      <c r="J21" s="63">
        <v>296191</v>
      </c>
    </row>
    <row r="22" spans="2:10" ht="15" customHeight="1" thickBot="1" x14ac:dyDescent="0.25">
      <c r="B22" s="48" t="s">
        <v>1</v>
      </c>
      <c r="C22" s="49">
        <v>602015</v>
      </c>
      <c r="D22" s="50">
        <v>594210</v>
      </c>
      <c r="E22" s="50">
        <v>49820</v>
      </c>
      <c r="F22" s="50">
        <v>43046</v>
      </c>
      <c r="G22" s="50">
        <v>299458</v>
      </c>
      <c r="H22" s="50">
        <v>4896</v>
      </c>
      <c r="I22" s="50">
        <v>10004</v>
      </c>
      <c r="J22" s="51">
        <v>1603449</v>
      </c>
    </row>
    <row r="23" spans="2:10" ht="12.75" customHeight="1" thickTop="1" x14ac:dyDescent="0.2">
      <c r="B23" s="19" t="s">
        <v>38</v>
      </c>
      <c r="C23" s="16"/>
      <c r="D23" s="16"/>
      <c r="E23" s="16"/>
      <c r="F23" s="16"/>
      <c r="G23" s="16"/>
      <c r="H23" s="16"/>
      <c r="I23" s="17"/>
    </row>
    <row r="24" spans="2:10" ht="12.75" customHeight="1" x14ac:dyDescent="0.2">
      <c r="B24" s="181" t="s">
        <v>22</v>
      </c>
      <c r="C24" s="181"/>
      <c r="D24" s="181"/>
      <c r="E24" s="181"/>
      <c r="F24" s="181"/>
      <c r="G24" s="181"/>
      <c r="H24" s="181"/>
      <c r="I24" s="181"/>
      <c r="J24" s="181"/>
    </row>
    <row r="25" spans="2:10" x14ac:dyDescent="0.2">
      <c r="C25" s="3"/>
      <c r="D25" s="3"/>
      <c r="E25" s="3"/>
      <c r="F25" s="3"/>
      <c r="G25" s="3"/>
      <c r="H25" s="3"/>
      <c r="I25" s="3"/>
      <c r="J25" s="3"/>
    </row>
    <row r="26" spans="2:10" x14ac:dyDescent="0.2">
      <c r="C26" s="3"/>
      <c r="D26" s="3"/>
      <c r="E26" s="3"/>
      <c r="F26" s="3"/>
      <c r="G26" s="3"/>
      <c r="H26" s="3"/>
      <c r="I26" s="3"/>
      <c r="J26" s="3"/>
    </row>
  </sheetData>
  <mergeCells count="4">
    <mergeCell ref="B24:J24"/>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zoomScaleNormal="100" zoomScaleSheetLayoutView="100" workbookViewId="0"/>
  </sheetViews>
  <sheetFormatPr baseColWidth="10" defaultRowHeight="11.25" x14ac:dyDescent="0.2"/>
  <cols>
    <col min="1" max="1" width="5.7109375" style="1" customWidth="1"/>
    <col min="2" max="8" width="15.7109375" style="1" customWidth="1"/>
    <col min="9" max="16384" width="11.42578125" style="1"/>
  </cols>
  <sheetData>
    <row r="1" spans="1:9" ht="12.75" customHeight="1" x14ac:dyDescent="0.2">
      <c r="A1" s="238"/>
    </row>
    <row r="2" spans="1:9" ht="12.75" customHeight="1" x14ac:dyDescent="0.2"/>
    <row r="3" spans="1:9" ht="12.75" customHeight="1" x14ac:dyDescent="0.2"/>
    <row r="4" spans="1:9" ht="12.75" customHeight="1" x14ac:dyDescent="0.2"/>
    <row r="5" spans="1:9" ht="12.75" customHeight="1" x14ac:dyDescent="0.2"/>
    <row r="6" spans="1:9" ht="12.75" customHeight="1" x14ac:dyDescent="0.2"/>
    <row r="7" spans="1:9" ht="12.75" customHeight="1" x14ac:dyDescent="0.2">
      <c r="B7" s="4"/>
    </row>
    <row r="8" spans="1:9" ht="12.75" customHeight="1" x14ac:dyDescent="0.2">
      <c r="B8" s="4"/>
    </row>
    <row r="9" spans="1:9" ht="12.75" customHeight="1" x14ac:dyDescent="0.2">
      <c r="B9" s="27" t="s">
        <v>39</v>
      </c>
      <c r="C9" s="27"/>
      <c r="D9" s="27"/>
      <c r="E9" s="27"/>
      <c r="F9" s="27"/>
    </row>
    <row r="10" spans="1:9" ht="12.75" customHeight="1" thickBot="1" x14ac:dyDescent="0.25"/>
    <row r="11" spans="1:9" ht="35.1" customHeight="1" thickTop="1" thickBot="1" x14ac:dyDescent="0.25">
      <c r="B11" s="185" t="str">
        <f>"1.6. Número de personas que reciben algún tipo de retribución por Tramo de renta anual y Naturaleza de las retribuciones. Castilla y León. "&amp;Índice!B12</f>
        <v>1.6. Número de personas que reciben algún tipo de retribución por Tramo de renta anual y Naturaleza de las retribuciones. Castilla y León. Año 2020</v>
      </c>
      <c r="C11" s="186"/>
      <c r="D11" s="186"/>
      <c r="E11" s="186"/>
      <c r="F11" s="186"/>
      <c r="G11" s="186"/>
      <c r="H11" s="187"/>
    </row>
    <row r="12" spans="1:9" ht="20.100000000000001" customHeight="1" thickTop="1" x14ac:dyDescent="0.2">
      <c r="B12" s="194" t="s">
        <v>26</v>
      </c>
      <c r="C12" s="190" t="s">
        <v>55</v>
      </c>
      <c r="D12" s="191"/>
      <c r="E12" s="191"/>
      <c r="F12" s="191"/>
      <c r="G12" s="191"/>
      <c r="H12" s="192"/>
    </row>
    <row r="13" spans="1:9" ht="20.25" customHeight="1" x14ac:dyDescent="0.2">
      <c r="B13" s="195"/>
      <c r="C13" s="197" t="s">
        <v>23</v>
      </c>
      <c r="D13" s="199" t="s">
        <v>24</v>
      </c>
      <c r="E13" s="203" t="s">
        <v>92</v>
      </c>
      <c r="F13" s="204"/>
      <c r="G13" s="205"/>
      <c r="H13" s="201" t="s">
        <v>1</v>
      </c>
    </row>
    <row r="14" spans="1:9" ht="27" customHeight="1" thickBot="1" x14ac:dyDescent="0.25">
      <c r="B14" s="196"/>
      <c r="C14" s="198"/>
      <c r="D14" s="200"/>
      <c r="E14" s="126" t="s">
        <v>91</v>
      </c>
      <c r="F14" s="126" t="s">
        <v>94</v>
      </c>
      <c r="G14" s="126" t="s">
        <v>90</v>
      </c>
      <c r="H14" s="202"/>
    </row>
    <row r="15" spans="1:9" ht="15" customHeight="1" thickTop="1" x14ac:dyDescent="0.2">
      <c r="B15" s="45" t="s">
        <v>27</v>
      </c>
      <c r="C15" s="52">
        <v>69223</v>
      </c>
      <c r="D15" s="53">
        <v>20723</v>
      </c>
      <c r="E15" s="53">
        <v>3677</v>
      </c>
      <c r="F15" s="53">
        <v>19495</v>
      </c>
      <c r="G15" s="53">
        <f>SUM(E15:F15)</f>
        <v>23172</v>
      </c>
      <c r="H15" s="54">
        <v>103858</v>
      </c>
      <c r="I15" s="3"/>
    </row>
    <row r="16" spans="1:9" ht="15" customHeight="1" x14ac:dyDescent="0.2">
      <c r="B16" s="46" t="s">
        <v>34</v>
      </c>
      <c r="C16" s="55">
        <v>52996</v>
      </c>
      <c r="D16" s="56">
        <v>35769</v>
      </c>
      <c r="E16" s="56">
        <v>8355</v>
      </c>
      <c r="F16" s="56">
        <v>44391</v>
      </c>
      <c r="G16" s="56">
        <f t="shared" ref="G16:G23" si="0">SUM(E16:F16)</f>
        <v>52746</v>
      </c>
      <c r="H16" s="57">
        <v>114977</v>
      </c>
      <c r="I16" s="3"/>
    </row>
    <row r="17" spans="2:9" ht="15" customHeight="1" x14ac:dyDescent="0.2">
      <c r="B17" s="46" t="s">
        <v>28</v>
      </c>
      <c r="C17" s="55">
        <v>62731</v>
      </c>
      <c r="D17" s="56">
        <v>49533</v>
      </c>
      <c r="E17" s="56">
        <v>14589</v>
      </c>
      <c r="F17" s="56">
        <v>27258</v>
      </c>
      <c r="G17" s="56">
        <f t="shared" si="0"/>
        <v>41847</v>
      </c>
      <c r="H17" s="57">
        <v>114535</v>
      </c>
      <c r="I17" s="3"/>
    </row>
    <row r="18" spans="2:9" ht="15" customHeight="1" x14ac:dyDescent="0.2">
      <c r="B18" s="46" t="s">
        <v>29</v>
      </c>
      <c r="C18" s="55">
        <v>72687</v>
      </c>
      <c r="D18" s="56">
        <v>202949</v>
      </c>
      <c r="E18" s="56">
        <v>20017</v>
      </c>
      <c r="F18" s="56">
        <v>24846</v>
      </c>
      <c r="G18" s="56">
        <f t="shared" si="0"/>
        <v>44863</v>
      </c>
      <c r="H18" s="57">
        <v>274329</v>
      </c>
      <c r="I18" s="3"/>
    </row>
    <row r="19" spans="2:9" ht="15" customHeight="1" x14ac:dyDescent="0.2">
      <c r="B19" s="46" t="s">
        <v>30</v>
      </c>
      <c r="C19" s="55">
        <v>209519</v>
      </c>
      <c r="D19" s="56">
        <v>118324</v>
      </c>
      <c r="E19" s="56">
        <v>57465</v>
      </c>
      <c r="F19" s="56">
        <v>41500</v>
      </c>
      <c r="G19" s="56">
        <f t="shared" si="0"/>
        <v>98965</v>
      </c>
      <c r="H19" s="57">
        <v>320801</v>
      </c>
      <c r="I19" s="3"/>
    </row>
    <row r="20" spans="2:9" ht="15" customHeight="1" x14ac:dyDescent="0.2">
      <c r="B20" s="46" t="s">
        <v>31</v>
      </c>
      <c r="C20" s="55">
        <v>173195</v>
      </c>
      <c r="D20" s="56">
        <v>78624</v>
      </c>
      <c r="E20" s="56">
        <v>34960</v>
      </c>
      <c r="F20" s="56">
        <v>16739</v>
      </c>
      <c r="G20" s="56">
        <f t="shared" si="0"/>
        <v>51699</v>
      </c>
      <c r="H20" s="57">
        <v>242570</v>
      </c>
      <c r="I20" s="3"/>
    </row>
    <row r="21" spans="2:9" ht="15" customHeight="1" x14ac:dyDescent="0.2">
      <c r="B21" s="46" t="s">
        <v>32</v>
      </c>
      <c r="C21" s="55">
        <v>98539</v>
      </c>
      <c r="D21" s="65">
        <v>45270</v>
      </c>
      <c r="E21" s="56">
        <v>17666</v>
      </c>
      <c r="F21" s="65">
        <v>5403</v>
      </c>
      <c r="G21" s="65">
        <f t="shared" si="0"/>
        <v>23069</v>
      </c>
      <c r="H21" s="57">
        <v>136188</v>
      </c>
      <c r="I21" s="3"/>
    </row>
    <row r="22" spans="2:9" ht="15" customHeight="1" x14ac:dyDescent="0.2">
      <c r="B22" s="47" t="s">
        <v>33</v>
      </c>
      <c r="C22" s="66">
        <v>215633</v>
      </c>
      <c r="D22" s="67">
        <v>100964</v>
      </c>
      <c r="E22" s="67">
        <v>22706</v>
      </c>
      <c r="F22" s="67">
        <v>5111</v>
      </c>
      <c r="G22" s="67">
        <f t="shared" si="0"/>
        <v>27817</v>
      </c>
      <c r="H22" s="68">
        <v>296191</v>
      </c>
      <c r="I22" s="3"/>
    </row>
    <row r="23" spans="2:9" ht="15" customHeight="1" thickBot="1" x14ac:dyDescent="0.25">
      <c r="B23" s="48" t="s">
        <v>1</v>
      </c>
      <c r="C23" s="49">
        <v>954523</v>
      </c>
      <c r="D23" s="50">
        <v>652156</v>
      </c>
      <c r="E23" s="50">
        <v>179435</v>
      </c>
      <c r="F23" s="50">
        <v>184743</v>
      </c>
      <c r="G23" s="50">
        <f t="shared" si="0"/>
        <v>364178</v>
      </c>
      <c r="H23" s="64">
        <v>1603449</v>
      </c>
      <c r="I23" s="3"/>
    </row>
    <row r="24" spans="2:9" ht="24.95" customHeight="1" thickTop="1" x14ac:dyDescent="0.2">
      <c r="B24" s="193" t="s">
        <v>93</v>
      </c>
      <c r="C24" s="193"/>
      <c r="D24" s="193"/>
      <c r="E24" s="193"/>
      <c r="F24" s="193"/>
      <c r="G24" s="193"/>
      <c r="H24" s="193"/>
    </row>
    <row r="25" spans="2:9" ht="41.25" customHeight="1" x14ac:dyDescent="0.2">
      <c r="B25" s="206" t="s">
        <v>96</v>
      </c>
      <c r="C25" s="206"/>
      <c r="D25" s="206"/>
      <c r="E25" s="206"/>
      <c r="F25" s="206"/>
      <c r="G25" s="206"/>
      <c r="H25" s="206"/>
    </row>
    <row r="26" spans="2:9" ht="70.5" customHeight="1" x14ac:dyDescent="0.2">
      <c r="B26" s="206" t="s">
        <v>95</v>
      </c>
      <c r="C26" s="206"/>
      <c r="D26" s="206"/>
      <c r="E26" s="206"/>
      <c r="F26" s="206"/>
      <c r="G26" s="206"/>
      <c r="H26" s="206"/>
    </row>
    <row r="27" spans="2:9" ht="24.95" customHeight="1" x14ac:dyDescent="0.2">
      <c r="B27" s="189" t="s">
        <v>22</v>
      </c>
      <c r="C27" s="189"/>
      <c r="D27" s="189"/>
      <c r="E27" s="189"/>
      <c r="F27" s="189"/>
      <c r="G27" s="189"/>
      <c r="H27" s="189"/>
    </row>
  </sheetData>
  <mergeCells count="11">
    <mergeCell ref="B27:H27"/>
    <mergeCell ref="C12:H12"/>
    <mergeCell ref="B11:H11"/>
    <mergeCell ref="B24:H24"/>
    <mergeCell ref="B12:B14"/>
    <mergeCell ref="C13:C14"/>
    <mergeCell ref="D13:D14"/>
    <mergeCell ref="H13:H14"/>
    <mergeCell ref="E13:G13"/>
    <mergeCell ref="B25:H25"/>
    <mergeCell ref="B26:H26"/>
  </mergeCells>
  <pageMargins left="0.39370078740157483" right="0.39370078740157483" top="0.39370078740157483" bottom="0.39370078740157483" header="0.31496062992125984" footer="0.31496062992125984"/>
  <pageSetup paperSize="9" scale="84" orientation="portrait" r:id="rId1"/>
  <ignoredErrors>
    <ignoredError sqref="G15:G23"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4"/>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2" width="14.5703125" style="1" customWidth="1"/>
    <col min="3" max="3" width="11.5703125" style="1" customWidth="1"/>
    <col min="4" max="4" width="18.140625" style="1" customWidth="1"/>
    <col min="5" max="6" width="11.42578125" style="1" customWidth="1"/>
    <col min="7" max="7" width="13.28515625" style="1" customWidth="1"/>
    <col min="8" max="8" width="11.5703125" style="1" customWidth="1"/>
    <col min="9" max="11" width="13.28515625" style="1" customWidth="1"/>
    <col min="12" max="12" width="11" style="1" customWidth="1"/>
    <col min="13" max="16384" width="11.42578125" style="1"/>
  </cols>
  <sheetData>
    <row r="1" spans="1:12" ht="12.75" customHeight="1" x14ac:dyDescent="0.2">
      <c r="A1" s="238"/>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c r="B7" s="4"/>
      <c r="C7" s="4"/>
      <c r="D7" s="4"/>
    </row>
    <row r="8" spans="1:12" ht="12.75" customHeight="1" x14ac:dyDescent="0.2">
      <c r="B8" s="4"/>
      <c r="C8" s="4"/>
      <c r="D8" s="4"/>
    </row>
    <row r="9" spans="1:12" ht="12.75" customHeight="1" x14ac:dyDescent="0.2">
      <c r="B9" s="27" t="s">
        <v>39</v>
      </c>
      <c r="C9" s="27"/>
      <c r="D9" s="27"/>
      <c r="E9" s="27"/>
      <c r="F9" s="27"/>
    </row>
    <row r="10" spans="1:12" ht="12.75" customHeight="1" thickBot="1" x14ac:dyDescent="0.25"/>
    <row r="11" spans="1:12" ht="35.1" customHeight="1" thickTop="1" thickBot="1" x14ac:dyDescent="0.25">
      <c r="B11" s="185" t="str">
        <f>"1.7. Retribuciones (miles de euros) por Tramo de renta anual, Naturaleza de las retribuciones y Grupo de población. Castilla y León. "&amp;Índice!B12</f>
        <v>1.7. Retribuciones (miles de euros) por Tramo de renta anual, Naturaleza de las retribuciones y Grupo de población. Castilla y León. Año 2020</v>
      </c>
      <c r="C11" s="186"/>
      <c r="D11" s="186"/>
      <c r="E11" s="186"/>
      <c r="F11" s="186"/>
      <c r="G11" s="186"/>
      <c r="H11" s="186"/>
      <c r="I11" s="186"/>
      <c r="J11" s="186"/>
      <c r="K11" s="186"/>
      <c r="L11" s="187"/>
    </row>
    <row r="12" spans="1:12" ht="20.100000000000001" customHeight="1" thickTop="1" x14ac:dyDescent="0.2">
      <c r="B12" s="207" t="s">
        <v>26</v>
      </c>
      <c r="C12" s="221" t="s">
        <v>56</v>
      </c>
      <c r="D12" s="222"/>
      <c r="E12" s="182" t="s">
        <v>52</v>
      </c>
      <c r="F12" s="183"/>
      <c r="G12" s="183"/>
      <c r="H12" s="183"/>
      <c r="I12" s="183"/>
      <c r="J12" s="183"/>
      <c r="K12" s="183"/>
      <c r="L12" s="184"/>
    </row>
    <row r="13" spans="1:12" ht="36.75" customHeight="1" thickBot="1" x14ac:dyDescent="0.25">
      <c r="B13" s="208"/>
      <c r="C13" s="223"/>
      <c r="D13" s="224"/>
      <c r="E13" s="42" t="s">
        <v>2</v>
      </c>
      <c r="F13" s="43" t="s">
        <v>3</v>
      </c>
      <c r="G13" s="43" t="s">
        <v>4</v>
      </c>
      <c r="H13" s="43" t="s">
        <v>5</v>
      </c>
      <c r="I13" s="43" t="s">
        <v>6</v>
      </c>
      <c r="J13" s="43" t="s">
        <v>7</v>
      </c>
      <c r="K13" s="43" t="s">
        <v>8</v>
      </c>
      <c r="L13" s="44" t="s">
        <v>1</v>
      </c>
    </row>
    <row r="14" spans="1:12" ht="15" customHeight="1" thickTop="1" x14ac:dyDescent="0.2">
      <c r="B14" s="209" t="s">
        <v>27</v>
      </c>
      <c r="C14" s="219" t="s">
        <v>23</v>
      </c>
      <c r="D14" s="220"/>
      <c r="E14" s="52">
        <v>68744</v>
      </c>
      <c r="F14" s="53">
        <v>0</v>
      </c>
      <c r="G14" s="53">
        <v>0</v>
      </c>
      <c r="H14" s="53">
        <v>343</v>
      </c>
      <c r="I14" s="53">
        <v>9095</v>
      </c>
      <c r="J14" s="53">
        <v>0</v>
      </c>
      <c r="K14" s="53">
        <v>22</v>
      </c>
      <c r="L14" s="69">
        <v>78205</v>
      </c>
    </row>
    <row r="15" spans="1:12" ht="15" customHeight="1" x14ac:dyDescent="0.2">
      <c r="B15" s="210"/>
      <c r="C15" s="215" t="s">
        <v>24</v>
      </c>
      <c r="D15" s="216"/>
      <c r="E15" s="55">
        <v>0</v>
      </c>
      <c r="F15" s="56">
        <v>30642</v>
      </c>
      <c r="G15" s="56">
        <v>0</v>
      </c>
      <c r="H15" s="56">
        <v>411</v>
      </c>
      <c r="I15" s="56">
        <v>0</v>
      </c>
      <c r="J15" s="56">
        <v>77</v>
      </c>
      <c r="K15" s="56">
        <v>18</v>
      </c>
      <c r="L15" s="70">
        <v>31147</v>
      </c>
    </row>
    <row r="16" spans="1:12" ht="15" customHeight="1" x14ac:dyDescent="0.2">
      <c r="B16" s="210"/>
      <c r="C16" s="225" t="s">
        <v>92</v>
      </c>
      <c r="D16" s="127" t="s">
        <v>91</v>
      </c>
      <c r="E16" s="71">
        <v>0</v>
      </c>
      <c r="F16" s="72">
        <v>0</v>
      </c>
      <c r="G16" s="72">
        <v>0</v>
      </c>
      <c r="H16" s="72">
        <v>0</v>
      </c>
      <c r="I16" s="72">
        <v>2522</v>
      </c>
      <c r="J16" s="72">
        <v>0</v>
      </c>
      <c r="K16" s="72">
        <v>7</v>
      </c>
      <c r="L16" s="73">
        <v>2529</v>
      </c>
    </row>
    <row r="17" spans="2:12" ht="15" customHeight="1" x14ac:dyDescent="0.2">
      <c r="B17" s="210"/>
      <c r="C17" s="226"/>
      <c r="D17" s="127" t="s">
        <v>94</v>
      </c>
      <c r="E17" s="55">
        <v>0</v>
      </c>
      <c r="F17" s="56">
        <v>0</v>
      </c>
      <c r="G17" s="56">
        <v>22469</v>
      </c>
      <c r="H17" s="56">
        <v>0</v>
      </c>
      <c r="I17" s="56">
        <v>5345</v>
      </c>
      <c r="J17" s="56">
        <v>117</v>
      </c>
      <c r="K17" s="56">
        <v>17</v>
      </c>
      <c r="L17" s="70">
        <v>27948</v>
      </c>
    </row>
    <row r="18" spans="2:12" ht="15" customHeight="1" x14ac:dyDescent="0.2">
      <c r="B18" s="211"/>
      <c r="C18" s="217" t="s">
        <v>1</v>
      </c>
      <c r="D18" s="218"/>
      <c r="E18" s="66">
        <v>68744</v>
      </c>
      <c r="F18" s="67">
        <v>30642</v>
      </c>
      <c r="G18" s="67">
        <v>22469</v>
      </c>
      <c r="H18" s="67">
        <v>754</v>
      </c>
      <c r="I18" s="67">
        <v>16961</v>
      </c>
      <c r="J18" s="67">
        <v>194</v>
      </c>
      <c r="K18" s="67">
        <v>64</v>
      </c>
      <c r="L18" s="68">
        <v>139829</v>
      </c>
    </row>
    <row r="19" spans="2:12" ht="15" customHeight="1" x14ac:dyDescent="0.2">
      <c r="B19" s="212" t="s">
        <v>34</v>
      </c>
      <c r="C19" s="213" t="s">
        <v>23</v>
      </c>
      <c r="D19" s="214"/>
      <c r="E19" s="131">
        <v>119261</v>
      </c>
      <c r="F19" s="132">
        <v>0</v>
      </c>
      <c r="G19" s="132">
        <v>0</v>
      </c>
      <c r="H19" s="132">
        <v>1376</v>
      </c>
      <c r="I19" s="132">
        <v>61765</v>
      </c>
      <c r="J19" s="132">
        <v>0</v>
      </c>
      <c r="K19" s="132">
        <v>277</v>
      </c>
      <c r="L19" s="133">
        <v>182678</v>
      </c>
    </row>
    <row r="20" spans="2:12" ht="15" customHeight="1" x14ac:dyDescent="0.2">
      <c r="B20" s="210"/>
      <c r="C20" s="215" t="s">
        <v>24</v>
      </c>
      <c r="D20" s="216"/>
      <c r="E20" s="58">
        <v>0</v>
      </c>
      <c r="F20" s="59">
        <v>168655</v>
      </c>
      <c r="G20" s="59">
        <v>0</v>
      </c>
      <c r="H20" s="59">
        <v>1899</v>
      </c>
      <c r="I20" s="59">
        <v>0</v>
      </c>
      <c r="J20" s="59">
        <v>813</v>
      </c>
      <c r="K20" s="59">
        <v>196</v>
      </c>
      <c r="L20" s="60">
        <v>171563</v>
      </c>
    </row>
    <row r="21" spans="2:12" ht="15" customHeight="1" x14ac:dyDescent="0.2">
      <c r="B21" s="210"/>
      <c r="C21" s="225" t="s">
        <v>92</v>
      </c>
      <c r="D21" s="127" t="s">
        <v>91</v>
      </c>
      <c r="E21" s="58">
        <v>0</v>
      </c>
      <c r="F21" s="59">
        <v>0</v>
      </c>
      <c r="G21" s="59">
        <v>0</v>
      </c>
      <c r="H21" s="59">
        <v>0</v>
      </c>
      <c r="I21" s="59">
        <v>13389</v>
      </c>
      <c r="J21" s="59">
        <v>0</v>
      </c>
      <c r="K21" s="59">
        <v>71</v>
      </c>
      <c r="L21" s="60">
        <v>13459</v>
      </c>
    </row>
    <row r="22" spans="2:12" ht="15" customHeight="1" x14ac:dyDescent="0.2">
      <c r="B22" s="210"/>
      <c r="C22" s="226"/>
      <c r="D22" s="127" t="s">
        <v>94</v>
      </c>
      <c r="E22" s="128">
        <v>0</v>
      </c>
      <c r="F22" s="129">
        <v>0</v>
      </c>
      <c r="G22" s="129">
        <v>129135</v>
      </c>
      <c r="H22" s="129">
        <v>0</v>
      </c>
      <c r="I22" s="129">
        <v>42020</v>
      </c>
      <c r="J22" s="129">
        <v>1416</v>
      </c>
      <c r="K22" s="129">
        <v>187</v>
      </c>
      <c r="L22" s="134">
        <v>172758</v>
      </c>
    </row>
    <row r="23" spans="2:12" ht="15" customHeight="1" x14ac:dyDescent="0.2">
      <c r="B23" s="211"/>
      <c r="C23" s="217" t="s">
        <v>1</v>
      </c>
      <c r="D23" s="218"/>
      <c r="E23" s="66">
        <v>119261</v>
      </c>
      <c r="F23" s="67">
        <v>168655</v>
      </c>
      <c r="G23" s="67">
        <v>129135</v>
      </c>
      <c r="H23" s="67">
        <v>3275</v>
      </c>
      <c r="I23" s="67">
        <v>117174</v>
      </c>
      <c r="J23" s="67">
        <v>2229</v>
      </c>
      <c r="K23" s="67">
        <v>730</v>
      </c>
      <c r="L23" s="68">
        <v>540459</v>
      </c>
    </row>
    <row r="24" spans="2:12" ht="15" customHeight="1" x14ac:dyDescent="0.2">
      <c r="B24" s="212" t="s">
        <v>28</v>
      </c>
      <c r="C24" s="213" t="s">
        <v>23</v>
      </c>
      <c r="D24" s="214"/>
      <c r="E24" s="131">
        <v>188877</v>
      </c>
      <c r="F24" s="132">
        <v>0</v>
      </c>
      <c r="G24" s="132">
        <v>0</v>
      </c>
      <c r="H24" s="132">
        <v>4351</v>
      </c>
      <c r="I24" s="132">
        <v>167383</v>
      </c>
      <c r="J24" s="132">
        <v>0</v>
      </c>
      <c r="K24" s="132">
        <v>1417</v>
      </c>
      <c r="L24" s="133">
        <v>362028</v>
      </c>
    </row>
    <row r="25" spans="2:12" ht="15" customHeight="1" x14ac:dyDescent="0.2">
      <c r="B25" s="210"/>
      <c r="C25" s="215" t="s">
        <v>24</v>
      </c>
      <c r="D25" s="216"/>
      <c r="E25" s="58">
        <v>0</v>
      </c>
      <c r="F25" s="59">
        <v>345394</v>
      </c>
      <c r="G25" s="59">
        <v>0</v>
      </c>
      <c r="H25" s="59">
        <v>7015</v>
      </c>
      <c r="I25" s="59">
        <v>0</v>
      </c>
      <c r="J25" s="59">
        <v>6178</v>
      </c>
      <c r="K25" s="59">
        <v>1333</v>
      </c>
      <c r="L25" s="60">
        <v>359920</v>
      </c>
    </row>
    <row r="26" spans="2:12" ht="15" customHeight="1" x14ac:dyDescent="0.2">
      <c r="B26" s="210"/>
      <c r="C26" s="225" t="s">
        <v>92</v>
      </c>
      <c r="D26" s="127" t="s">
        <v>91</v>
      </c>
      <c r="E26" s="128">
        <v>0</v>
      </c>
      <c r="F26" s="129">
        <v>0</v>
      </c>
      <c r="G26" s="129">
        <v>0</v>
      </c>
      <c r="H26" s="129">
        <v>0</v>
      </c>
      <c r="I26" s="129">
        <v>34367</v>
      </c>
      <c r="J26" s="129">
        <v>0</v>
      </c>
      <c r="K26" s="129">
        <v>289</v>
      </c>
      <c r="L26" s="134">
        <v>34657</v>
      </c>
    </row>
    <row r="27" spans="2:12" ht="15" customHeight="1" x14ac:dyDescent="0.2">
      <c r="B27" s="210"/>
      <c r="C27" s="226"/>
      <c r="D27" s="127" t="s">
        <v>94</v>
      </c>
      <c r="E27" s="58">
        <v>0</v>
      </c>
      <c r="F27" s="59">
        <v>0</v>
      </c>
      <c r="G27" s="59">
        <v>31560</v>
      </c>
      <c r="H27" s="59">
        <v>0</v>
      </c>
      <c r="I27" s="59">
        <v>66549</v>
      </c>
      <c r="J27" s="59">
        <v>4462</v>
      </c>
      <c r="K27" s="59">
        <v>728</v>
      </c>
      <c r="L27" s="60">
        <v>103300</v>
      </c>
    </row>
    <row r="28" spans="2:12" ht="15" customHeight="1" x14ac:dyDescent="0.2">
      <c r="B28" s="211"/>
      <c r="C28" s="217" t="s">
        <v>1</v>
      </c>
      <c r="D28" s="218"/>
      <c r="E28" s="66">
        <v>188877</v>
      </c>
      <c r="F28" s="67">
        <v>345394</v>
      </c>
      <c r="G28" s="67">
        <v>31560</v>
      </c>
      <c r="H28" s="67">
        <v>11366</v>
      </c>
      <c r="I28" s="67">
        <v>268299</v>
      </c>
      <c r="J28" s="67">
        <v>10640</v>
      </c>
      <c r="K28" s="67">
        <v>3768</v>
      </c>
      <c r="L28" s="68">
        <v>859904</v>
      </c>
    </row>
    <row r="29" spans="2:12" ht="15" customHeight="1" x14ac:dyDescent="0.2">
      <c r="B29" s="212" t="s">
        <v>29</v>
      </c>
      <c r="C29" s="213" t="s">
        <v>23</v>
      </c>
      <c r="D29" s="214"/>
      <c r="E29" s="131">
        <v>303157</v>
      </c>
      <c r="F29" s="132">
        <v>0</v>
      </c>
      <c r="G29" s="132">
        <v>0</v>
      </c>
      <c r="H29" s="132">
        <v>9831</v>
      </c>
      <c r="I29" s="132">
        <v>285033</v>
      </c>
      <c r="J29" s="132">
        <v>0</v>
      </c>
      <c r="K29" s="132">
        <v>3788</v>
      </c>
      <c r="L29" s="133">
        <v>601810</v>
      </c>
    </row>
    <row r="30" spans="2:12" ht="15" customHeight="1" x14ac:dyDescent="0.2">
      <c r="B30" s="210"/>
      <c r="C30" s="215" t="s">
        <v>24</v>
      </c>
      <c r="D30" s="216"/>
      <c r="E30" s="128">
        <v>0</v>
      </c>
      <c r="F30" s="129">
        <v>2010826</v>
      </c>
      <c r="G30" s="129">
        <v>0</v>
      </c>
      <c r="H30" s="129">
        <v>17421</v>
      </c>
      <c r="I30" s="129">
        <v>0</v>
      </c>
      <c r="J30" s="129">
        <v>8701</v>
      </c>
      <c r="K30" s="129">
        <v>3733</v>
      </c>
      <c r="L30" s="134">
        <v>2040681</v>
      </c>
    </row>
    <row r="31" spans="2:12" ht="15" customHeight="1" x14ac:dyDescent="0.2">
      <c r="B31" s="210"/>
      <c r="C31" s="225" t="s">
        <v>92</v>
      </c>
      <c r="D31" s="127" t="s">
        <v>91</v>
      </c>
      <c r="E31" s="58">
        <v>0</v>
      </c>
      <c r="F31" s="59">
        <v>0</v>
      </c>
      <c r="G31" s="59">
        <v>0</v>
      </c>
      <c r="H31" s="59">
        <v>0</v>
      </c>
      <c r="I31" s="59">
        <v>69145</v>
      </c>
      <c r="J31" s="59">
        <v>0</v>
      </c>
      <c r="K31" s="59">
        <v>922</v>
      </c>
      <c r="L31" s="60">
        <v>70067</v>
      </c>
    </row>
    <row r="32" spans="2:12" ht="15" customHeight="1" x14ac:dyDescent="0.2">
      <c r="B32" s="210"/>
      <c r="C32" s="226"/>
      <c r="D32" s="127" t="s">
        <v>94</v>
      </c>
      <c r="E32" s="58">
        <v>0</v>
      </c>
      <c r="F32" s="59">
        <v>0</v>
      </c>
      <c r="G32" s="59">
        <v>22702</v>
      </c>
      <c r="H32" s="59">
        <v>0</v>
      </c>
      <c r="I32" s="59">
        <v>73658</v>
      </c>
      <c r="J32" s="59">
        <v>4174</v>
      </c>
      <c r="K32" s="59">
        <v>1333</v>
      </c>
      <c r="L32" s="60">
        <v>101867</v>
      </c>
    </row>
    <row r="33" spans="2:12" ht="15" customHeight="1" x14ac:dyDescent="0.2">
      <c r="B33" s="211"/>
      <c r="C33" s="217" t="s">
        <v>1</v>
      </c>
      <c r="D33" s="218"/>
      <c r="E33" s="66">
        <v>303157</v>
      </c>
      <c r="F33" s="67">
        <v>2010826</v>
      </c>
      <c r="G33" s="67">
        <v>22702</v>
      </c>
      <c r="H33" s="67">
        <v>27252</v>
      </c>
      <c r="I33" s="67">
        <v>427837</v>
      </c>
      <c r="J33" s="67">
        <v>12875</v>
      </c>
      <c r="K33" s="67">
        <v>9775</v>
      </c>
      <c r="L33" s="68">
        <v>2814425</v>
      </c>
    </row>
    <row r="34" spans="2:12" ht="15" customHeight="1" x14ac:dyDescent="0.2">
      <c r="B34" s="212" t="s">
        <v>30</v>
      </c>
      <c r="C34" s="213" t="s">
        <v>23</v>
      </c>
      <c r="D34" s="214"/>
      <c r="E34" s="135">
        <v>1646002</v>
      </c>
      <c r="F34" s="136">
        <v>0</v>
      </c>
      <c r="G34" s="136">
        <v>0</v>
      </c>
      <c r="H34" s="136">
        <v>45364</v>
      </c>
      <c r="I34" s="136">
        <v>1046705</v>
      </c>
      <c r="J34" s="136">
        <v>0</v>
      </c>
      <c r="K34" s="136">
        <v>17994</v>
      </c>
      <c r="L34" s="137">
        <v>2756064</v>
      </c>
    </row>
    <row r="35" spans="2:12" ht="15" customHeight="1" x14ac:dyDescent="0.2">
      <c r="B35" s="210"/>
      <c r="C35" s="215" t="s">
        <v>24</v>
      </c>
      <c r="D35" s="216"/>
      <c r="E35" s="58">
        <v>0</v>
      </c>
      <c r="F35" s="59">
        <v>1592685</v>
      </c>
      <c r="G35" s="59">
        <v>0</v>
      </c>
      <c r="H35" s="59">
        <v>48103</v>
      </c>
      <c r="I35" s="59">
        <v>0</v>
      </c>
      <c r="J35" s="59">
        <v>9913</v>
      </c>
      <c r="K35" s="59">
        <v>14244</v>
      </c>
      <c r="L35" s="60">
        <v>1664946</v>
      </c>
    </row>
    <row r="36" spans="2:12" ht="15" customHeight="1" x14ac:dyDescent="0.2">
      <c r="B36" s="210"/>
      <c r="C36" s="225" t="s">
        <v>92</v>
      </c>
      <c r="D36" s="127" t="s">
        <v>91</v>
      </c>
      <c r="E36" s="58">
        <v>0</v>
      </c>
      <c r="F36" s="59">
        <v>0</v>
      </c>
      <c r="G36" s="59">
        <v>0</v>
      </c>
      <c r="H36" s="59">
        <v>0</v>
      </c>
      <c r="I36" s="59">
        <v>205462</v>
      </c>
      <c r="J36" s="59">
        <v>0</v>
      </c>
      <c r="K36" s="59">
        <v>4574</v>
      </c>
      <c r="L36" s="60">
        <v>210036</v>
      </c>
    </row>
    <row r="37" spans="2:12" ht="15" customHeight="1" x14ac:dyDescent="0.2">
      <c r="B37" s="210"/>
      <c r="C37" s="226"/>
      <c r="D37" s="127" t="s">
        <v>94</v>
      </c>
      <c r="E37" s="58">
        <v>0</v>
      </c>
      <c r="F37" s="59">
        <v>0</v>
      </c>
      <c r="G37" s="59">
        <v>26866</v>
      </c>
      <c r="H37" s="59">
        <v>0</v>
      </c>
      <c r="I37" s="59">
        <v>131236</v>
      </c>
      <c r="J37" s="59">
        <v>4743</v>
      </c>
      <c r="K37" s="59">
        <v>3724</v>
      </c>
      <c r="L37" s="60">
        <v>166569</v>
      </c>
    </row>
    <row r="38" spans="2:12" ht="15" customHeight="1" x14ac:dyDescent="0.2">
      <c r="B38" s="211"/>
      <c r="C38" s="217" t="s">
        <v>1</v>
      </c>
      <c r="D38" s="218"/>
      <c r="E38" s="61">
        <v>1646002</v>
      </c>
      <c r="F38" s="62">
        <v>1592685</v>
      </c>
      <c r="G38" s="62">
        <v>26866</v>
      </c>
      <c r="H38" s="62">
        <v>93467</v>
      </c>
      <c r="I38" s="62">
        <v>1383402</v>
      </c>
      <c r="J38" s="62">
        <v>14657</v>
      </c>
      <c r="K38" s="62">
        <v>40536</v>
      </c>
      <c r="L38" s="63">
        <v>4797615</v>
      </c>
    </row>
    <row r="39" spans="2:12" ht="15" customHeight="1" x14ac:dyDescent="0.2">
      <c r="B39" s="212" t="s">
        <v>31</v>
      </c>
      <c r="C39" s="213" t="s">
        <v>23</v>
      </c>
      <c r="D39" s="214"/>
      <c r="E39" s="75">
        <v>2387935</v>
      </c>
      <c r="F39" s="76">
        <v>0</v>
      </c>
      <c r="G39" s="76">
        <v>0</v>
      </c>
      <c r="H39" s="76">
        <v>74909</v>
      </c>
      <c r="I39" s="76">
        <v>855909</v>
      </c>
      <c r="J39" s="76">
        <v>0</v>
      </c>
      <c r="K39" s="76">
        <v>24131</v>
      </c>
      <c r="L39" s="77">
        <v>3342882</v>
      </c>
    </row>
    <row r="40" spans="2:12" ht="15" customHeight="1" x14ac:dyDescent="0.2">
      <c r="B40" s="210"/>
      <c r="C40" s="215" t="s">
        <v>24</v>
      </c>
      <c r="D40" s="216"/>
      <c r="E40" s="58">
        <v>0</v>
      </c>
      <c r="F40" s="59">
        <v>1434261</v>
      </c>
      <c r="G40" s="59">
        <v>0</v>
      </c>
      <c r="H40" s="59">
        <v>70343</v>
      </c>
      <c r="I40" s="59">
        <v>0</v>
      </c>
      <c r="J40" s="59">
        <v>5259</v>
      </c>
      <c r="K40" s="59">
        <v>17634</v>
      </c>
      <c r="L40" s="60">
        <v>1527497</v>
      </c>
    </row>
    <row r="41" spans="2:12" ht="15" customHeight="1" x14ac:dyDescent="0.2">
      <c r="B41" s="210"/>
      <c r="C41" s="225" t="s">
        <v>92</v>
      </c>
      <c r="D41" s="127" t="s">
        <v>91</v>
      </c>
      <c r="E41" s="58">
        <v>0</v>
      </c>
      <c r="F41" s="59">
        <v>0</v>
      </c>
      <c r="G41" s="59">
        <v>0</v>
      </c>
      <c r="H41" s="59">
        <v>0</v>
      </c>
      <c r="I41" s="59">
        <v>98936</v>
      </c>
      <c r="J41" s="59">
        <v>0</v>
      </c>
      <c r="K41" s="59">
        <v>4810</v>
      </c>
      <c r="L41" s="60">
        <v>103746</v>
      </c>
    </row>
    <row r="42" spans="2:12" ht="15" customHeight="1" x14ac:dyDescent="0.2">
      <c r="B42" s="210"/>
      <c r="C42" s="226"/>
      <c r="D42" s="127" t="s">
        <v>94</v>
      </c>
      <c r="E42" s="58">
        <v>0</v>
      </c>
      <c r="F42" s="59">
        <v>0</v>
      </c>
      <c r="G42" s="59">
        <v>0</v>
      </c>
      <c r="H42" s="59">
        <v>0</v>
      </c>
      <c r="I42" s="59">
        <v>49519</v>
      </c>
      <c r="J42" s="59">
        <v>1824</v>
      </c>
      <c r="K42" s="59">
        <v>2665</v>
      </c>
      <c r="L42" s="60">
        <v>54008</v>
      </c>
    </row>
    <row r="43" spans="2:12" ht="15" customHeight="1" x14ac:dyDescent="0.2">
      <c r="B43" s="211"/>
      <c r="C43" s="217" t="s">
        <v>1</v>
      </c>
      <c r="D43" s="218"/>
      <c r="E43" s="66">
        <v>2387935</v>
      </c>
      <c r="F43" s="67">
        <v>1434261</v>
      </c>
      <c r="G43" s="67">
        <v>0</v>
      </c>
      <c r="H43" s="67">
        <v>145252</v>
      </c>
      <c r="I43" s="67">
        <v>1004363</v>
      </c>
      <c r="J43" s="67">
        <v>7083</v>
      </c>
      <c r="K43" s="67">
        <v>49239</v>
      </c>
      <c r="L43" s="68">
        <v>5028132</v>
      </c>
    </row>
    <row r="44" spans="2:12" ht="15" customHeight="1" x14ac:dyDescent="0.2">
      <c r="B44" s="212" t="s">
        <v>32</v>
      </c>
      <c r="C44" s="213" t="s">
        <v>23</v>
      </c>
      <c r="D44" s="214"/>
      <c r="E44" s="131">
        <v>1858713</v>
      </c>
      <c r="F44" s="132">
        <v>0</v>
      </c>
      <c r="G44" s="132">
        <v>0</v>
      </c>
      <c r="H44" s="132">
        <v>82991</v>
      </c>
      <c r="I44" s="132">
        <v>519094</v>
      </c>
      <c r="J44" s="132">
        <v>0</v>
      </c>
      <c r="K44" s="132">
        <v>18940</v>
      </c>
      <c r="L44" s="133">
        <v>2479739</v>
      </c>
    </row>
    <row r="45" spans="2:12" ht="15" customHeight="1" x14ac:dyDescent="0.2">
      <c r="B45" s="210"/>
      <c r="C45" s="215" t="s">
        <v>24</v>
      </c>
      <c r="D45" s="216"/>
      <c r="E45" s="58">
        <v>0</v>
      </c>
      <c r="F45" s="59">
        <v>1000335</v>
      </c>
      <c r="G45" s="59">
        <v>0</v>
      </c>
      <c r="H45" s="59">
        <v>84129</v>
      </c>
      <c r="I45" s="59">
        <v>0</v>
      </c>
      <c r="J45" s="59">
        <v>3110</v>
      </c>
      <c r="K45" s="59">
        <v>13916</v>
      </c>
      <c r="L45" s="60">
        <v>1101490</v>
      </c>
    </row>
    <row r="46" spans="2:12" ht="15" customHeight="1" x14ac:dyDescent="0.2">
      <c r="B46" s="210"/>
      <c r="C46" s="225" t="s">
        <v>92</v>
      </c>
      <c r="D46" s="127" t="s">
        <v>91</v>
      </c>
      <c r="E46" s="58">
        <v>0</v>
      </c>
      <c r="F46" s="59">
        <v>0</v>
      </c>
      <c r="G46" s="59">
        <v>0</v>
      </c>
      <c r="H46" s="59">
        <v>0</v>
      </c>
      <c r="I46" s="59">
        <v>41676</v>
      </c>
      <c r="J46" s="59">
        <v>0</v>
      </c>
      <c r="K46" s="59">
        <v>3034</v>
      </c>
      <c r="L46" s="60">
        <v>44710</v>
      </c>
    </row>
    <row r="47" spans="2:12" ht="15" customHeight="1" x14ac:dyDescent="0.2">
      <c r="B47" s="210"/>
      <c r="C47" s="226"/>
      <c r="D47" s="127" t="s">
        <v>94</v>
      </c>
      <c r="E47" s="128">
        <v>0</v>
      </c>
      <c r="F47" s="129">
        <v>0</v>
      </c>
      <c r="G47" s="129">
        <v>0</v>
      </c>
      <c r="H47" s="129">
        <v>0</v>
      </c>
      <c r="I47" s="129">
        <v>14908</v>
      </c>
      <c r="J47" s="129">
        <v>712</v>
      </c>
      <c r="K47" s="129">
        <v>1257</v>
      </c>
      <c r="L47" s="134">
        <v>16877</v>
      </c>
    </row>
    <row r="48" spans="2:12" ht="15" customHeight="1" x14ac:dyDescent="0.2">
      <c r="B48" s="211"/>
      <c r="C48" s="217" t="s">
        <v>1</v>
      </c>
      <c r="D48" s="218"/>
      <c r="E48" s="66">
        <v>1858713</v>
      </c>
      <c r="F48" s="67">
        <v>1000335</v>
      </c>
      <c r="G48" s="67">
        <v>0</v>
      </c>
      <c r="H48" s="67">
        <v>167120</v>
      </c>
      <c r="I48" s="67">
        <v>575678</v>
      </c>
      <c r="J48" s="67">
        <v>3822</v>
      </c>
      <c r="K48" s="67">
        <v>37148</v>
      </c>
      <c r="L48" s="68">
        <v>3642816</v>
      </c>
    </row>
    <row r="49" spans="2:20" ht="15" customHeight="1" x14ac:dyDescent="0.2">
      <c r="B49" s="212" t="s">
        <v>33</v>
      </c>
      <c r="C49" s="213" t="s">
        <v>23</v>
      </c>
      <c r="D49" s="214"/>
      <c r="E49" s="131">
        <v>7785783</v>
      </c>
      <c r="F49" s="132">
        <v>0</v>
      </c>
      <c r="G49" s="132">
        <v>0</v>
      </c>
      <c r="H49" s="132">
        <v>438754</v>
      </c>
      <c r="I49" s="132">
        <v>985594</v>
      </c>
      <c r="J49" s="132">
        <v>0</v>
      </c>
      <c r="K49" s="132">
        <v>48217</v>
      </c>
      <c r="L49" s="133">
        <v>9258348</v>
      </c>
    </row>
    <row r="50" spans="2:20" ht="15" customHeight="1" x14ac:dyDescent="0.2">
      <c r="B50" s="210"/>
      <c r="C50" s="215" t="s">
        <v>24</v>
      </c>
      <c r="D50" s="216"/>
      <c r="E50" s="58">
        <v>0</v>
      </c>
      <c r="F50" s="59">
        <v>3061716</v>
      </c>
      <c r="G50" s="59">
        <v>0</v>
      </c>
      <c r="H50" s="59">
        <v>424953</v>
      </c>
      <c r="I50" s="59">
        <v>0</v>
      </c>
      <c r="J50" s="59">
        <v>7852</v>
      </c>
      <c r="K50" s="59">
        <v>27519</v>
      </c>
      <c r="L50" s="60">
        <v>3522040</v>
      </c>
    </row>
    <row r="51" spans="2:20" ht="15" customHeight="1" x14ac:dyDescent="0.2">
      <c r="B51" s="210"/>
      <c r="C51" s="225" t="s">
        <v>92</v>
      </c>
      <c r="D51" s="127" t="s">
        <v>91</v>
      </c>
      <c r="E51" s="128">
        <v>0</v>
      </c>
      <c r="F51" s="129">
        <v>0</v>
      </c>
      <c r="G51" s="129">
        <v>0</v>
      </c>
      <c r="H51" s="129">
        <v>0</v>
      </c>
      <c r="I51" s="129">
        <v>45440</v>
      </c>
      <c r="J51" s="129">
        <v>0</v>
      </c>
      <c r="K51" s="129">
        <v>3307</v>
      </c>
      <c r="L51" s="134">
        <v>48747</v>
      </c>
    </row>
    <row r="52" spans="2:20" ht="15" customHeight="1" x14ac:dyDescent="0.2">
      <c r="B52" s="210"/>
      <c r="C52" s="226"/>
      <c r="D52" s="127" t="s">
        <v>94</v>
      </c>
      <c r="E52" s="55">
        <v>0</v>
      </c>
      <c r="F52" s="56">
        <v>0</v>
      </c>
      <c r="G52" s="56">
        <v>0</v>
      </c>
      <c r="H52" s="56">
        <v>0</v>
      </c>
      <c r="I52" s="56">
        <v>14026</v>
      </c>
      <c r="J52" s="56">
        <v>909</v>
      </c>
      <c r="K52" s="56">
        <v>1904</v>
      </c>
      <c r="L52" s="70">
        <v>16839</v>
      </c>
    </row>
    <row r="53" spans="2:20" ht="15" customHeight="1" x14ac:dyDescent="0.2">
      <c r="B53" s="211"/>
      <c r="C53" s="229" t="s">
        <v>1</v>
      </c>
      <c r="D53" s="230"/>
      <c r="E53" s="61">
        <v>7785783</v>
      </c>
      <c r="F53" s="62">
        <v>3061716</v>
      </c>
      <c r="G53" s="62">
        <v>0</v>
      </c>
      <c r="H53" s="62">
        <v>863707</v>
      </c>
      <c r="I53" s="62">
        <v>1045060</v>
      </c>
      <c r="J53" s="62">
        <v>8761</v>
      </c>
      <c r="K53" s="62">
        <v>80947</v>
      </c>
      <c r="L53" s="74">
        <v>12845974</v>
      </c>
    </row>
    <row r="54" spans="2:20" ht="15" customHeight="1" x14ac:dyDescent="0.2">
      <c r="B54" s="210" t="s">
        <v>1</v>
      </c>
      <c r="C54" s="213" t="s">
        <v>23</v>
      </c>
      <c r="D54" s="214"/>
      <c r="E54" s="138">
        <v>14358472</v>
      </c>
      <c r="F54" s="139">
        <v>0</v>
      </c>
      <c r="G54" s="139">
        <v>0</v>
      </c>
      <c r="H54" s="139">
        <v>657919</v>
      </c>
      <c r="I54" s="139">
        <v>3930576</v>
      </c>
      <c r="J54" s="139">
        <v>0</v>
      </c>
      <c r="K54" s="139">
        <v>114786</v>
      </c>
      <c r="L54" s="140">
        <v>19061754</v>
      </c>
      <c r="M54" s="3"/>
      <c r="N54" s="3"/>
      <c r="O54" s="3"/>
      <c r="P54" s="3"/>
      <c r="Q54" s="3"/>
      <c r="R54" s="3"/>
      <c r="S54" s="3"/>
      <c r="T54" s="3"/>
    </row>
    <row r="55" spans="2:20" ht="15" customHeight="1" x14ac:dyDescent="0.2">
      <c r="B55" s="210"/>
      <c r="C55" s="215" t="s">
        <v>24</v>
      </c>
      <c r="D55" s="216"/>
      <c r="E55" s="128">
        <v>0</v>
      </c>
      <c r="F55" s="129">
        <v>9644513</v>
      </c>
      <c r="G55" s="129">
        <v>0</v>
      </c>
      <c r="H55" s="129">
        <v>654275</v>
      </c>
      <c r="I55" s="129">
        <v>0</v>
      </c>
      <c r="J55" s="129">
        <v>41903</v>
      </c>
      <c r="K55" s="129">
        <v>78593</v>
      </c>
      <c r="L55" s="130">
        <v>10419284</v>
      </c>
      <c r="M55" s="3"/>
      <c r="N55" s="3"/>
      <c r="O55" s="3"/>
      <c r="P55" s="3"/>
      <c r="Q55" s="3"/>
      <c r="R55" s="3"/>
      <c r="S55" s="3"/>
      <c r="T55" s="3"/>
    </row>
    <row r="56" spans="2:20" ht="15" customHeight="1" x14ac:dyDescent="0.2">
      <c r="B56" s="210"/>
      <c r="C56" s="225" t="s">
        <v>92</v>
      </c>
      <c r="D56" s="127" t="s">
        <v>91</v>
      </c>
      <c r="E56" s="58">
        <v>0</v>
      </c>
      <c r="F56" s="59">
        <v>0</v>
      </c>
      <c r="G56" s="59">
        <v>0</v>
      </c>
      <c r="H56" s="59">
        <v>0</v>
      </c>
      <c r="I56" s="59">
        <v>510936</v>
      </c>
      <c r="J56" s="59">
        <v>0</v>
      </c>
      <c r="K56" s="59">
        <v>17014</v>
      </c>
      <c r="L56" s="60">
        <v>527951</v>
      </c>
      <c r="M56" s="3"/>
      <c r="N56" s="3"/>
      <c r="O56" s="3"/>
      <c r="P56" s="3"/>
      <c r="Q56" s="3"/>
      <c r="R56" s="3"/>
      <c r="S56" s="3"/>
      <c r="T56" s="3"/>
    </row>
    <row r="57" spans="2:20" ht="15" customHeight="1" x14ac:dyDescent="0.2">
      <c r="B57" s="210"/>
      <c r="C57" s="226"/>
      <c r="D57" s="127" t="s">
        <v>94</v>
      </c>
      <c r="E57" s="58">
        <v>0</v>
      </c>
      <c r="F57" s="59">
        <v>0</v>
      </c>
      <c r="G57" s="59">
        <v>232733</v>
      </c>
      <c r="H57" s="59">
        <v>0</v>
      </c>
      <c r="I57" s="59">
        <v>397261</v>
      </c>
      <c r="J57" s="59">
        <v>18358</v>
      </c>
      <c r="K57" s="59">
        <v>11814</v>
      </c>
      <c r="L57" s="60">
        <v>660166</v>
      </c>
      <c r="M57" s="3"/>
      <c r="N57" s="3"/>
      <c r="O57" s="3"/>
      <c r="P57" s="3"/>
      <c r="Q57" s="3"/>
      <c r="R57" s="3"/>
      <c r="S57" s="3"/>
      <c r="T57" s="3"/>
    </row>
    <row r="58" spans="2:20" ht="15" customHeight="1" thickBot="1" x14ac:dyDescent="0.25">
      <c r="B58" s="231"/>
      <c r="C58" s="227" t="s">
        <v>1</v>
      </c>
      <c r="D58" s="228"/>
      <c r="E58" s="141">
        <v>14358472</v>
      </c>
      <c r="F58" s="142">
        <v>9644513</v>
      </c>
      <c r="G58" s="142">
        <v>232733</v>
      </c>
      <c r="H58" s="142">
        <v>1312194</v>
      </c>
      <c r="I58" s="142">
        <v>4838773</v>
      </c>
      <c r="J58" s="142">
        <v>60261</v>
      </c>
      <c r="K58" s="142">
        <v>222208</v>
      </c>
      <c r="L58" s="143">
        <v>30669154</v>
      </c>
      <c r="M58" s="3"/>
      <c r="N58" s="3"/>
      <c r="O58" s="3"/>
      <c r="P58" s="3"/>
      <c r="Q58" s="3"/>
      <c r="R58" s="3"/>
      <c r="S58" s="3"/>
      <c r="T58" s="3"/>
    </row>
    <row r="59" spans="2:20" ht="12.75" customHeight="1" thickTop="1" x14ac:dyDescent="0.2">
      <c r="B59" s="30" t="s">
        <v>35</v>
      </c>
      <c r="C59" s="16"/>
      <c r="D59" s="16"/>
      <c r="E59" s="16"/>
      <c r="F59" s="16"/>
      <c r="G59" s="16"/>
      <c r="H59" s="16"/>
      <c r="I59" s="16"/>
      <c r="J59" s="16"/>
      <c r="K59" s="17"/>
      <c r="L59" s="3"/>
    </row>
    <row r="60" spans="2:20" ht="12.75" customHeight="1" x14ac:dyDescent="0.2">
      <c r="B60" s="20" t="s">
        <v>37</v>
      </c>
      <c r="C60" s="16"/>
      <c r="D60" s="16"/>
      <c r="E60" s="16"/>
      <c r="F60" s="16"/>
      <c r="G60" s="16"/>
      <c r="H60" s="16"/>
      <c r="I60" s="16"/>
      <c r="J60" s="16"/>
      <c r="K60" s="17"/>
    </row>
    <row r="61" spans="2:20" ht="12.75" customHeight="1" x14ac:dyDescent="0.2">
      <c r="B61" s="20" t="s">
        <v>71</v>
      </c>
      <c r="C61" s="16"/>
      <c r="D61" s="16"/>
      <c r="E61" s="16"/>
      <c r="F61" s="16"/>
      <c r="G61" s="16"/>
      <c r="H61" s="16"/>
      <c r="I61" s="16"/>
      <c r="J61" s="16"/>
      <c r="K61" s="17"/>
    </row>
    <row r="62" spans="2:20" ht="36" customHeight="1" x14ac:dyDescent="0.2">
      <c r="B62" s="206" t="s">
        <v>96</v>
      </c>
      <c r="C62" s="206"/>
      <c r="D62" s="206"/>
      <c r="E62" s="206"/>
      <c r="F62" s="206"/>
      <c r="G62" s="206"/>
      <c r="H62" s="206"/>
      <c r="I62" s="206"/>
      <c r="J62" s="206"/>
      <c r="K62" s="206"/>
      <c r="L62" s="206"/>
    </row>
    <row r="63" spans="2:20" ht="45.75" customHeight="1" x14ac:dyDescent="0.2">
      <c r="B63" s="206" t="s">
        <v>95</v>
      </c>
      <c r="C63" s="206"/>
      <c r="D63" s="206"/>
      <c r="E63" s="206"/>
      <c r="F63" s="206"/>
      <c r="G63" s="206"/>
      <c r="H63" s="206"/>
      <c r="I63" s="206"/>
      <c r="J63" s="206"/>
      <c r="K63" s="206"/>
      <c r="L63" s="206"/>
    </row>
    <row r="64" spans="2:20" ht="11.25" customHeight="1" x14ac:dyDescent="0.2">
      <c r="B64" s="181" t="s">
        <v>22</v>
      </c>
      <c r="C64" s="181"/>
      <c r="D64" s="181"/>
      <c r="E64" s="181"/>
      <c r="F64" s="181"/>
      <c r="G64" s="181"/>
      <c r="H64" s="181"/>
      <c r="I64" s="181"/>
      <c r="J64" s="181"/>
      <c r="K64" s="181"/>
      <c r="L64" s="181"/>
    </row>
  </sheetData>
  <mergeCells count="52">
    <mergeCell ref="B64:L64"/>
    <mergeCell ref="C58:D58"/>
    <mergeCell ref="C51:C52"/>
    <mergeCell ref="C56:C57"/>
    <mergeCell ref="C48:D48"/>
    <mergeCell ref="C50:D50"/>
    <mergeCell ref="C53:D53"/>
    <mergeCell ref="C54:D54"/>
    <mergeCell ref="C55:D55"/>
    <mergeCell ref="B62:L62"/>
    <mergeCell ref="B63:L63"/>
    <mergeCell ref="B54:B58"/>
    <mergeCell ref="B34:B38"/>
    <mergeCell ref="B39:B43"/>
    <mergeCell ref="B44:B48"/>
    <mergeCell ref="B49:B53"/>
    <mergeCell ref="C49:D49"/>
    <mergeCell ref="C36:C37"/>
    <mergeCell ref="C41:C42"/>
    <mergeCell ref="C46:C47"/>
    <mergeCell ref="C34:D34"/>
    <mergeCell ref="C35:D35"/>
    <mergeCell ref="C38:D38"/>
    <mergeCell ref="C39:D39"/>
    <mergeCell ref="C40:D40"/>
    <mergeCell ref="C43:D43"/>
    <mergeCell ref="C44:D44"/>
    <mergeCell ref="C45:D45"/>
    <mergeCell ref="C26:C27"/>
    <mergeCell ref="B24:B28"/>
    <mergeCell ref="B29:B33"/>
    <mergeCell ref="C24:D24"/>
    <mergeCell ref="C25:D25"/>
    <mergeCell ref="C28:D28"/>
    <mergeCell ref="C29:D29"/>
    <mergeCell ref="C30:D30"/>
    <mergeCell ref="C33:D33"/>
    <mergeCell ref="C31:C32"/>
    <mergeCell ref="B11:L11"/>
    <mergeCell ref="B12:B13"/>
    <mergeCell ref="E12:L12"/>
    <mergeCell ref="B14:B18"/>
    <mergeCell ref="B19:B23"/>
    <mergeCell ref="C19:D19"/>
    <mergeCell ref="C20:D20"/>
    <mergeCell ref="C23:D23"/>
    <mergeCell ref="C14:D14"/>
    <mergeCell ref="C12:D13"/>
    <mergeCell ref="C15:D15"/>
    <mergeCell ref="C18:D18"/>
    <mergeCell ref="C16:C17"/>
    <mergeCell ref="C21:C22"/>
  </mergeCells>
  <pageMargins left="0.39370078740157483" right="0.39370078740157483" top="0.39370078740157483" bottom="0.39370078740157483" header="0.31496062992125984" footer="0.31496062992125984"/>
  <pageSetup paperSize="9" scale="6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2" width="14.5703125" style="1" customWidth="1"/>
    <col min="3" max="3" width="11.5703125" style="1" customWidth="1"/>
    <col min="4" max="4" width="18.140625" style="1" customWidth="1"/>
    <col min="5" max="5" width="11.42578125" style="1" customWidth="1"/>
    <col min="6" max="6" width="12" style="1" customWidth="1"/>
    <col min="7" max="7" width="13.28515625" style="1" customWidth="1"/>
    <col min="8" max="8" width="12.28515625" style="1" customWidth="1"/>
    <col min="9" max="11" width="13.28515625" style="1" customWidth="1"/>
    <col min="12" max="12" width="11" style="1" customWidth="1"/>
    <col min="13" max="16384" width="11.42578125" style="1"/>
  </cols>
  <sheetData>
    <row r="1" spans="1:12" ht="12.75" customHeight="1" x14ac:dyDescent="0.2">
      <c r="A1" s="238"/>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c r="B7" s="4"/>
      <c r="C7" s="4"/>
      <c r="D7" s="4"/>
    </row>
    <row r="8" spans="1:12" ht="12.75" customHeight="1" x14ac:dyDescent="0.2">
      <c r="B8" s="4"/>
      <c r="C8" s="4"/>
      <c r="D8" s="4"/>
    </row>
    <row r="9" spans="1:12" ht="12.75" customHeight="1" x14ac:dyDescent="0.2">
      <c r="B9" s="27" t="s">
        <v>39</v>
      </c>
      <c r="C9" s="27"/>
      <c r="D9" s="27"/>
      <c r="E9" s="27"/>
      <c r="F9" s="27"/>
    </row>
    <row r="10" spans="1:12" ht="12.75" customHeight="1" thickBot="1" x14ac:dyDescent="0.25"/>
    <row r="11" spans="1:12" ht="35.1" customHeight="1" thickTop="1" thickBot="1" x14ac:dyDescent="0.25">
      <c r="B11" s="185" t="str">
        <f>"1.8. Retribución anual media (euros) por Tramo de renta anual, Naturaleza de las retribuciones y Grupo de población. Castilla y León. "&amp;Índice!B12</f>
        <v>1.8. Retribución anual media (euros) por Tramo de renta anual, Naturaleza de las retribuciones y Grupo de población. Castilla y León. Año 2020</v>
      </c>
      <c r="C11" s="186"/>
      <c r="D11" s="186"/>
      <c r="E11" s="186"/>
      <c r="F11" s="186"/>
      <c r="G11" s="186"/>
      <c r="H11" s="186"/>
      <c r="I11" s="186"/>
      <c r="J11" s="186"/>
      <c r="K11" s="186"/>
      <c r="L11" s="187"/>
    </row>
    <row r="12" spans="1:12" ht="20.100000000000001" customHeight="1" thickTop="1" x14ac:dyDescent="0.2">
      <c r="B12" s="207" t="s">
        <v>26</v>
      </c>
      <c r="C12" s="221" t="s">
        <v>56</v>
      </c>
      <c r="D12" s="222"/>
      <c r="E12" s="182" t="s">
        <v>52</v>
      </c>
      <c r="F12" s="183"/>
      <c r="G12" s="183"/>
      <c r="H12" s="183"/>
      <c r="I12" s="183"/>
      <c r="J12" s="183"/>
      <c r="K12" s="183"/>
      <c r="L12" s="184"/>
    </row>
    <row r="13" spans="1:12" ht="36.75" customHeight="1" thickBot="1" x14ac:dyDescent="0.25">
      <c r="B13" s="208"/>
      <c r="C13" s="223"/>
      <c r="D13" s="224"/>
      <c r="E13" s="42" t="s">
        <v>2</v>
      </c>
      <c r="F13" s="43" t="s">
        <v>3</v>
      </c>
      <c r="G13" s="43" t="s">
        <v>4</v>
      </c>
      <c r="H13" s="43" t="s">
        <v>5</v>
      </c>
      <c r="I13" s="43" t="s">
        <v>6</v>
      </c>
      <c r="J13" s="43" t="s">
        <v>7</v>
      </c>
      <c r="K13" s="43" t="s">
        <v>8</v>
      </c>
      <c r="L13" s="44" t="s">
        <v>1</v>
      </c>
    </row>
    <row r="14" spans="1:12" ht="15" customHeight="1" thickTop="1" x14ac:dyDescent="0.2">
      <c r="B14" s="209" t="s">
        <v>27</v>
      </c>
      <c r="C14" s="219" t="s">
        <v>23</v>
      </c>
      <c r="D14" s="220"/>
      <c r="E14" s="52">
        <v>1144</v>
      </c>
      <c r="F14" s="53">
        <v>0</v>
      </c>
      <c r="G14" s="53">
        <v>0</v>
      </c>
      <c r="H14" s="53">
        <v>742</v>
      </c>
      <c r="I14" s="53">
        <v>1054</v>
      </c>
      <c r="J14" s="53">
        <v>0</v>
      </c>
      <c r="K14" s="53">
        <v>713</v>
      </c>
      <c r="L14" s="69">
        <v>1130</v>
      </c>
    </row>
    <row r="15" spans="1:12" ht="15" customHeight="1" x14ac:dyDescent="0.2">
      <c r="B15" s="210"/>
      <c r="C15" s="215" t="s">
        <v>24</v>
      </c>
      <c r="D15" s="216"/>
      <c r="E15" s="55">
        <v>0</v>
      </c>
      <c r="F15" s="56">
        <v>1523</v>
      </c>
      <c r="G15" s="56">
        <v>0</v>
      </c>
      <c r="H15" s="56">
        <v>888</v>
      </c>
      <c r="I15" s="56">
        <v>0</v>
      </c>
      <c r="J15" s="56">
        <v>730</v>
      </c>
      <c r="K15" s="56">
        <v>576</v>
      </c>
      <c r="L15" s="70">
        <v>1503</v>
      </c>
    </row>
    <row r="16" spans="1:12" ht="15" customHeight="1" x14ac:dyDescent="0.2">
      <c r="B16" s="210"/>
      <c r="C16" s="225" t="s">
        <v>92</v>
      </c>
      <c r="D16" s="168" t="s">
        <v>91</v>
      </c>
      <c r="E16" s="55">
        <v>0</v>
      </c>
      <c r="F16" s="56">
        <v>0</v>
      </c>
      <c r="G16" s="56">
        <v>0</v>
      </c>
      <c r="H16" s="56">
        <v>0</v>
      </c>
      <c r="I16" s="56">
        <v>689</v>
      </c>
      <c r="J16" s="56">
        <v>0</v>
      </c>
      <c r="K16" s="56">
        <v>463</v>
      </c>
      <c r="L16" s="70">
        <v>688</v>
      </c>
    </row>
    <row r="17" spans="2:12" ht="15" customHeight="1" x14ac:dyDescent="0.2">
      <c r="B17" s="210"/>
      <c r="C17" s="226"/>
      <c r="D17" s="168" t="s">
        <v>94</v>
      </c>
      <c r="E17" s="71">
        <v>0</v>
      </c>
      <c r="F17" s="72">
        <v>0</v>
      </c>
      <c r="G17" s="72">
        <v>1560</v>
      </c>
      <c r="H17" s="72">
        <v>0</v>
      </c>
      <c r="I17" s="72">
        <v>1076</v>
      </c>
      <c r="J17" s="72">
        <v>1118</v>
      </c>
      <c r="K17" s="72">
        <v>1132</v>
      </c>
      <c r="L17" s="73">
        <v>1434</v>
      </c>
    </row>
    <row r="18" spans="2:12" ht="15" customHeight="1" x14ac:dyDescent="0.2">
      <c r="B18" s="211"/>
      <c r="C18" s="217" t="s">
        <v>1</v>
      </c>
      <c r="D18" s="218"/>
      <c r="E18" s="66">
        <v>1144</v>
      </c>
      <c r="F18" s="67">
        <v>1523</v>
      </c>
      <c r="G18" s="67">
        <v>1560</v>
      </c>
      <c r="H18" s="67">
        <v>1629</v>
      </c>
      <c r="I18" s="67">
        <v>1965</v>
      </c>
      <c r="J18" s="67">
        <v>1848</v>
      </c>
      <c r="K18" s="67">
        <v>2076</v>
      </c>
      <c r="L18" s="68">
        <v>1346</v>
      </c>
    </row>
    <row r="19" spans="2:12" ht="15" customHeight="1" x14ac:dyDescent="0.2">
      <c r="B19" s="212" t="s">
        <v>34</v>
      </c>
      <c r="C19" s="213" t="s">
        <v>23</v>
      </c>
      <c r="D19" s="214"/>
      <c r="E19" s="131">
        <v>4409</v>
      </c>
      <c r="F19" s="132">
        <v>0</v>
      </c>
      <c r="G19" s="132">
        <v>0</v>
      </c>
      <c r="H19" s="132">
        <v>1988</v>
      </c>
      <c r="I19" s="132">
        <v>2460</v>
      </c>
      <c r="J19" s="132">
        <v>0</v>
      </c>
      <c r="K19" s="132">
        <v>1894</v>
      </c>
      <c r="L19" s="133">
        <v>3447</v>
      </c>
    </row>
    <row r="20" spans="2:12" ht="15" customHeight="1" x14ac:dyDescent="0.2">
      <c r="B20" s="210"/>
      <c r="C20" s="215" t="s">
        <v>24</v>
      </c>
      <c r="D20" s="216"/>
      <c r="E20" s="58">
        <v>0</v>
      </c>
      <c r="F20" s="59">
        <v>4890</v>
      </c>
      <c r="G20" s="59">
        <v>0</v>
      </c>
      <c r="H20" s="59">
        <v>2745</v>
      </c>
      <c r="I20" s="59">
        <v>0</v>
      </c>
      <c r="J20" s="59">
        <v>1840</v>
      </c>
      <c r="K20" s="59">
        <v>1345</v>
      </c>
      <c r="L20" s="60">
        <v>4796</v>
      </c>
    </row>
    <row r="21" spans="2:12" ht="15" customHeight="1" x14ac:dyDescent="0.2">
      <c r="B21" s="210"/>
      <c r="C21" s="225" t="s">
        <v>92</v>
      </c>
      <c r="D21" s="168" t="s">
        <v>91</v>
      </c>
      <c r="E21" s="58">
        <v>0</v>
      </c>
      <c r="F21" s="59">
        <v>0</v>
      </c>
      <c r="G21" s="59">
        <v>0</v>
      </c>
      <c r="H21" s="59">
        <v>0</v>
      </c>
      <c r="I21" s="59">
        <v>1613</v>
      </c>
      <c r="J21" s="59">
        <v>0</v>
      </c>
      <c r="K21" s="59">
        <v>1260</v>
      </c>
      <c r="L21" s="60">
        <v>1611</v>
      </c>
    </row>
    <row r="22" spans="2:12" ht="15" customHeight="1" x14ac:dyDescent="0.2">
      <c r="B22" s="210"/>
      <c r="C22" s="226"/>
      <c r="D22" s="168" t="s">
        <v>94</v>
      </c>
      <c r="E22" s="128">
        <v>0</v>
      </c>
      <c r="F22" s="129">
        <v>0</v>
      </c>
      <c r="G22" s="129">
        <v>4774</v>
      </c>
      <c r="H22" s="129">
        <v>0</v>
      </c>
      <c r="I22" s="129">
        <v>2500</v>
      </c>
      <c r="J22" s="129">
        <v>3204</v>
      </c>
      <c r="K22" s="129">
        <v>2078</v>
      </c>
      <c r="L22" s="134">
        <v>3892</v>
      </c>
    </row>
    <row r="23" spans="2:12" ht="15" customHeight="1" x14ac:dyDescent="0.2">
      <c r="B23" s="211"/>
      <c r="C23" s="217" t="s">
        <v>1</v>
      </c>
      <c r="D23" s="218"/>
      <c r="E23" s="66">
        <v>4409</v>
      </c>
      <c r="F23" s="67">
        <v>4890</v>
      </c>
      <c r="G23" s="67">
        <v>4774</v>
      </c>
      <c r="H23" s="67">
        <v>4733</v>
      </c>
      <c r="I23" s="67">
        <v>4667</v>
      </c>
      <c r="J23" s="67">
        <v>5044</v>
      </c>
      <c r="K23" s="67">
        <v>5003</v>
      </c>
      <c r="L23" s="68">
        <v>4701</v>
      </c>
    </row>
    <row r="24" spans="2:12" ht="15" customHeight="1" x14ac:dyDescent="0.2">
      <c r="B24" s="212" t="s">
        <v>28</v>
      </c>
      <c r="C24" s="213" t="s">
        <v>23</v>
      </c>
      <c r="D24" s="214"/>
      <c r="E24" s="131">
        <v>7536</v>
      </c>
      <c r="F24" s="132">
        <v>0</v>
      </c>
      <c r="G24" s="132">
        <v>0</v>
      </c>
      <c r="H24" s="132">
        <v>2899</v>
      </c>
      <c r="I24" s="132">
        <v>4692</v>
      </c>
      <c r="J24" s="132">
        <v>0</v>
      </c>
      <c r="K24" s="132">
        <v>2881</v>
      </c>
      <c r="L24" s="133">
        <v>5771</v>
      </c>
    </row>
    <row r="25" spans="2:12" ht="15" customHeight="1" x14ac:dyDescent="0.2">
      <c r="B25" s="210"/>
      <c r="C25" s="215" t="s">
        <v>24</v>
      </c>
      <c r="D25" s="216"/>
      <c r="E25" s="58">
        <v>0</v>
      </c>
      <c r="F25" s="59">
        <v>7489</v>
      </c>
      <c r="G25" s="59">
        <v>0</v>
      </c>
      <c r="H25" s="59">
        <v>4674</v>
      </c>
      <c r="I25" s="59">
        <v>0</v>
      </c>
      <c r="J25" s="59">
        <v>4360</v>
      </c>
      <c r="K25" s="59">
        <v>2710</v>
      </c>
      <c r="L25" s="60">
        <v>7266</v>
      </c>
    </row>
    <row r="26" spans="2:12" ht="15" customHeight="1" x14ac:dyDescent="0.2">
      <c r="B26" s="210"/>
      <c r="C26" s="225" t="s">
        <v>92</v>
      </c>
      <c r="D26" s="168" t="s">
        <v>91</v>
      </c>
      <c r="E26" s="128">
        <v>0</v>
      </c>
      <c r="F26" s="129">
        <v>0</v>
      </c>
      <c r="G26" s="129">
        <v>0</v>
      </c>
      <c r="H26" s="129">
        <v>0</v>
      </c>
      <c r="I26" s="129">
        <v>2388</v>
      </c>
      <c r="J26" s="129">
        <v>0</v>
      </c>
      <c r="K26" s="129">
        <v>1453</v>
      </c>
      <c r="L26" s="134">
        <v>2376</v>
      </c>
    </row>
    <row r="27" spans="2:12" ht="15" customHeight="1" x14ac:dyDescent="0.2">
      <c r="B27" s="210"/>
      <c r="C27" s="226"/>
      <c r="D27" s="168" t="s">
        <v>94</v>
      </c>
      <c r="E27" s="58">
        <v>0</v>
      </c>
      <c r="F27" s="59">
        <v>0</v>
      </c>
      <c r="G27" s="59">
        <v>7402</v>
      </c>
      <c r="H27" s="59">
        <v>0</v>
      </c>
      <c r="I27" s="59">
        <v>3127</v>
      </c>
      <c r="J27" s="59">
        <v>3149</v>
      </c>
      <c r="K27" s="59">
        <v>2485</v>
      </c>
      <c r="L27" s="60">
        <v>3790</v>
      </c>
    </row>
    <row r="28" spans="2:12" ht="15" customHeight="1" x14ac:dyDescent="0.2">
      <c r="B28" s="211"/>
      <c r="C28" s="217" t="s">
        <v>1</v>
      </c>
      <c r="D28" s="218"/>
      <c r="E28" s="66">
        <v>7536</v>
      </c>
      <c r="F28" s="67">
        <v>7489</v>
      </c>
      <c r="G28" s="67">
        <v>7402</v>
      </c>
      <c r="H28" s="67">
        <v>7572</v>
      </c>
      <c r="I28" s="67">
        <v>7521</v>
      </c>
      <c r="J28" s="67">
        <v>7509</v>
      </c>
      <c r="K28" s="67">
        <v>7658</v>
      </c>
      <c r="L28" s="68">
        <v>7508</v>
      </c>
    </row>
    <row r="29" spans="2:12" ht="15" customHeight="1" x14ac:dyDescent="0.2">
      <c r="B29" s="212" t="s">
        <v>29</v>
      </c>
      <c r="C29" s="213" t="s">
        <v>23</v>
      </c>
      <c r="D29" s="214"/>
      <c r="E29" s="131">
        <v>10577</v>
      </c>
      <c r="F29" s="132">
        <v>0</v>
      </c>
      <c r="G29" s="132">
        <v>0</v>
      </c>
      <c r="H29" s="132">
        <v>3797</v>
      </c>
      <c r="I29" s="132">
        <v>7035</v>
      </c>
      <c r="J29" s="132">
        <v>0</v>
      </c>
      <c r="K29" s="132">
        <v>4122</v>
      </c>
      <c r="L29" s="133">
        <v>8279</v>
      </c>
    </row>
    <row r="30" spans="2:12" ht="15" customHeight="1" x14ac:dyDescent="0.2">
      <c r="B30" s="210"/>
      <c r="C30" s="215" t="s">
        <v>24</v>
      </c>
      <c r="D30" s="216"/>
      <c r="E30" s="128">
        <v>0</v>
      </c>
      <c r="F30" s="129">
        <v>10145</v>
      </c>
      <c r="G30" s="129">
        <v>0</v>
      </c>
      <c r="H30" s="129">
        <v>6729</v>
      </c>
      <c r="I30" s="129">
        <v>0</v>
      </c>
      <c r="J30" s="129">
        <v>7097</v>
      </c>
      <c r="K30" s="129">
        <v>4061</v>
      </c>
      <c r="L30" s="134">
        <v>10055</v>
      </c>
    </row>
    <row r="31" spans="2:12" ht="15" customHeight="1" x14ac:dyDescent="0.2">
      <c r="B31" s="210"/>
      <c r="C31" s="225" t="s">
        <v>92</v>
      </c>
      <c r="D31" s="168" t="s">
        <v>91</v>
      </c>
      <c r="E31" s="58">
        <v>0</v>
      </c>
      <c r="F31" s="59">
        <v>0</v>
      </c>
      <c r="G31" s="59">
        <v>0</v>
      </c>
      <c r="H31" s="59">
        <v>0</v>
      </c>
      <c r="I31" s="59">
        <v>3525</v>
      </c>
      <c r="J31" s="59">
        <v>0</v>
      </c>
      <c r="K31" s="59">
        <v>2311</v>
      </c>
      <c r="L31" s="60">
        <v>3500</v>
      </c>
    </row>
    <row r="32" spans="2:12" ht="15" customHeight="1" x14ac:dyDescent="0.2">
      <c r="B32" s="210"/>
      <c r="C32" s="226"/>
      <c r="D32" s="168" t="s">
        <v>94</v>
      </c>
      <c r="E32" s="58">
        <v>0</v>
      </c>
      <c r="F32" s="59">
        <v>0</v>
      </c>
      <c r="G32" s="59">
        <v>10315</v>
      </c>
      <c r="H32" s="59">
        <v>0</v>
      </c>
      <c r="I32" s="59">
        <v>3524</v>
      </c>
      <c r="J32" s="59">
        <v>3404</v>
      </c>
      <c r="K32" s="59">
        <v>2563</v>
      </c>
      <c r="L32" s="60">
        <v>4100</v>
      </c>
    </row>
    <row r="33" spans="2:12" ht="15" customHeight="1" x14ac:dyDescent="0.2">
      <c r="B33" s="211"/>
      <c r="C33" s="217" t="s">
        <v>1</v>
      </c>
      <c r="D33" s="218"/>
      <c r="E33" s="66">
        <v>10577</v>
      </c>
      <c r="F33" s="67">
        <v>10145</v>
      </c>
      <c r="G33" s="67">
        <v>10315</v>
      </c>
      <c r="H33" s="67">
        <v>10526</v>
      </c>
      <c r="I33" s="67">
        <v>10559</v>
      </c>
      <c r="J33" s="67">
        <v>10502</v>
      </c>
      <c r="K33" s="67">
        <v>10637</v>
      </c>
      <c r="L33" s="68">
        <v>10259</v>
      </c>
    </row>
    <row r="34" spans="2:12" ht="15" customHeight="1" x14ac:dyDescent="0.2">
      <c r="B34" s="212" t="s">
        <v>30</v>
      </c>
      <c r="C34" s="213" t="s">
        <v>23</v>
      </c>
      <c r="D34" s="214"/>
      <c r="E34" s="135">
        <v>15348</v>
      </c>
      <c r="F34" s="136">
        <v>0</v>
      </c>
      <c r="G34" s="136">
        <v>0</v>
      </c>
      <c r="H34" s="136">
        <v>7272</v>
      </c>
      <c r="I34" s="136">
        <v>11215</v>
      </c>
      <c r="J34" s="136">
        <v>0</v>
      </c>
      <c r="K34" s="136">
        <v>6657</v>
      </c>
      <c r="L34" s="137">
        <v>13154</v>
      </c>
    </row>
    <row r="35" spans="2:12" ht="15" customHeight="1" x14ac:dyDescent="0.2">
      <c r="B35" s="210"/>
      <c r="C35" s="215" t="s">
        <v>24</v>
      </c>
      <c r="D35" s="216"/>
      <c r="E35" s="58">
        <v>0</v>
      </c>
      <c r="F35" s="59">
        <v>14699</v>
      </c>
      <c r="G35" s="59">
        <v>0</v>
      </c>
      <c r="H35" s="59">
        <v>7711</v>
      </c>
      <c r="I35" s="59">
        <v>0</v>
      </c>
      <c r="J35" s="59">
        <v>9606</v>
      </c>
      <c r="K35" s="59">
        <v>5270</v>
      </c>
      <c r="L35" s="60">
        <v>14071</v>
      </c>
    </row>
    <row r="36" spans="2:12" ht="15" customHeight="1" x14ac:dyDescent="0.2">
      <c r="B36" s="210"/>
      <c r="C36" s="225" t="s">
        <v>92</v>
      </c>
      <c r="D36" s="168" t="s">
        <v>91</v>
      </c>
      <c r="E36" s="58">
        <v>0</v>
      </c>
      <c r="F36" s="59">
        <v>0</v>
      </c>
      <c r="G36" s="59">
        <v>0</v>
      </c>
      <c r="H36" s="59">
        <v>0</v>
      </c>
      <c r="I36" s="59">
        <v>3671</v>
      </c>
      <c r="J36" s="59">
        <v>0</v>
      </c>
      <c r="K36" s="59">
        <v>3064</v>
      </c>
      <c r="L36" s="60">
        <v>3655</v>
      </c>
    </row>
    <row r="37" spans="2:12" ht="15" customHeight="1" x14ac:dyDescent="0.2">
      <c r="B37" s="210"/>
      <c r="C37" s="226"/>
      <c r="D37" s="168" t="s">
        <v>94</v>
      </c>
      <c r="E37" s="58">
        <v>0</v>
      </c>
      <c r="F37" s="59">
        <v>0</v>
      </c>
      <c r="G37" s="59">
        <v>14147</v>
      </c>
      <c r="H37" s="59">
        <v>0</v>
      </c>
      <c r="I37" s="59">
        <v>3513</v>
      </c>
      <c r="J37" s="59">
        <v>4596</v>
      </c>
      <c r="K37" s="59">
        <v>3078</v>
      </c>
      <c r="L37" s="60">
        <v>4014</v>
      </c>
    </row>
    <row r="38" spans="2:12" ht="15" customHeight="1" x14ac:dyDescent="0.2">
      <c r="B38" s="211"/>
      <c r="C38" s="217" t="s">
        <v>1</v>
      </c>
      <c r="D38" s="218"/>
      <c r="E38" s="61">
        <v>15348</v>
      </c>
      <c r="F38" s="62">
        <v>14699</v>
      </c>
      <c r="G38" s="62">
        <v>14147</v>
      </c>
      <c r="H38" s="62">
        <v>14984</v>
      </c>
      <c r="I38" s="62">
        <v>14823</v>
      </c>
      <c r="J38" s="62">
        <v>14202</v>
      </c>
      <c r="K38" s="62">
        <v>14997</v>
      </c>
      <c r="L38" s="63">
        <v>14955</v>
      </c>
    </row>
    <row r="39" spans="2:12" ht="15" customHeight="1" x14ac:dyDescent="0.2">
      <c r="B39" s="212" t="s">
        <v>31</v>
      </c>
      <c r="C39" s="213" t="s">
        <v>23</v>
      </c>
      <c r="D39" s="214"/>
      <c r="E39" s="75">
        <v>20773</v>
      </c>
      <c r="F39" s="76">
        <v>0</v>
      </c>
      <c r="G39" s="76">
        <v>0</v>
      </c>
      <c r="H39" s="76">
        <v>10877</v>
      </c>
      <c r="I39" s="76">
        <v>17471</v>
      </c>
      <c r="J39" s="76">
        <v>0</v>
      </c>
      <c r="K39" s="76">
        <v>10216</v>
      </c>
      <c r="L39" s="77">
        <v>19301</v>
      </c>
    </row>
    <row r="40" spans="2:12" ht="15" customHeight="1" x14ac:dyDescent="0.2">
      <c r="B40" s="210"/>
      <c r="C40" s="215" t="s">
        <v>24</v>
      </c>
      <c r="D40" s="216"/>
      <c r="E40" s="58">
        <v>0</v>
      </c>
      <c r="F40" s="59">
        <v>20778</v>
      </c>
      <c r="G40" s="59">
        <v>0</v>
      </c>
      <c r="H40" s="59">
        <v>10214</v>
      </c>
      <c r="I40" s="59">
        <v>0</v>
      </c>
      <c r="J40" s="59">
        <v>15198</v>
      </c>
      <c r="K40" s="59">
        <v>7465</v>
      </c>
      <c r="L40" s="60">
        <v>19428</v>
      </c>
    </row>
    <row r="41" spans="2:12" ht="15" customHeight="1" x14ac:dyDescent="0.2">
      <c r="B41" s="210"/>
      <c r="C41" s="225" t="s">
        <v>92</v>
      </c>
      <c r="D41" s="168" t="s">
        <v>91</v>
      </c>
      <c r="E41" s="58">
        <v>0</v>
      </c>
      <c r="F41" s="59">
        <v>0</v>
      </c>
      <c r="G41" s="59">
        <v>0</v>
      </c>
      <c r="H41" s="59">
        <v>0</v>
      </c>
      <c r="I41" s="59">
        <v>2960</v>
      </c>
      <c r="J41" s="59">
        <v>0</v>
      </c>
      <c r="K41" s="59">
        <v>3121</v>
      </c>
      <c r="L41" s="60">
        <v>2968</v>
      </c>
    </row>
    <row r="42" spans="2:12" ht="15" customHeight="1" x14ac:dyDescent="0.2">
      <c r="B42" s="210"/>
      <c r="C42" s="226"/>
      <c r="D42" s="168" t="s">
        <v>94</v>
      </c>
      <c r="E42" s="58">
        <v>0</v>
      </c>
      <c r="F42" s="59">
        <v>0</v>
      </c>
      <c r="G42" s="59">
        <v>0</v>
      </c>
      <c r="H42" s="59">
        <v>0</v>
      </c>
      <c r="I42" s="59">
        <v>3180</v>
      </c>
      <c r="J42" s="59">
        <v>5271</v>
      </c>
      <c r="K42" s="59">
        <v>3246</v>
      </c>
      <c r="L42" s="60">
        <v>3226</v>
      </c>
    </row>
    <row r="43" spans="2:12" ht="15" customHeight="1" x14ac:dyDescent="0.2">
      <c r="B43" s="211"/>
      <c r="C43" s="217" t="s">
        <v>1</v>
      </c>
      <c r="D43" s="218"/>
      <c r="E43" s="66">
        <v>20773</v>
      </c>
      <c r="F43" s="67">
        <v>20778</v>
      </c>
      <c r="G43" s="67">
        <v>0</v>
      </c>
      <c r="H43" s="67">
        <v>21091</v>
      </c>
      <c r="I43" s="67">
        <v>20501</v>
      </c>
      <c r="J43" s="67">
        <v>20470</v>
      </c>
      <c r="K43" s="67">
        <v>20846</v>
      </c>
      <c r="L43" s="68">
        <v>20729</v>
      </c>
    </row>
    <row r="44" spans="2:12" ht="15" customHeight="1" x14ac:dyDescent="0.2">
      <c r="B44" s="212" t="s">
        <v>32</v>
      </c>
      <c r="C44" s="213" t="s">
        <v>23</v>
      </c>
      <c r="D44" s="214"/>
      <c r="E44" s="131">
        <v>26788</v>
      </c>
      <c r="F44" s="132">
        <v>0</v>
      </c>
      <c r="G44" s="132">
        <v>0</v>
      </c>
      <c r="H44" s="132">
        <v>13326</v>
      </c>
      <c r="I44" s="132">
        <v>24108</v>
      </c>
      <c r="J44" s="132">
        <v>0</v>
      </c>
      <c r="K44" s="132">
        <v>13597</v>
      </c>
      <c r="L44" s="133">
        <v>25165</v>
      </c>
    </row>
    <row r="45" spans="2:12" ht="15" customHeight="1" x14ac:dyDescent="0.2">
      <c r="B45" s="210"/>
      <c r="C45" s="215" t="s">
        <v>24</v>
      </c>
      <c r="D45" s="216"/>
      <c r="E45" s="58">
        <v>0</v>
      </c>
      <c r="F45" s="59">
        <v>26672</v>
      </c>
      <c r="G45" s="59">
        <v>0</v>
      </c>
      <c r="H45" s="59">
        <v>13508</v>
      </c>
      <c r="I45" s="59">
        <v>0</v>
      </c>
      <c r="J45" s="59">
        <v>21599</v>
      </c>
      <c r="K45" s="59">
        <v>9990</v>
      </c>
      <c r="L45" s="60">
        <v>24332</v>
      </c>
    </row>
    <row r="46" spans="2:12" ht="15" customHeight="1" x14ac:dyDescent="0.2">
      <c r="B46" s="210"/>
      <c r="C46" s="225" t="s">
        <v>92</v>
      </c>
      <c r="D46" s="168" t="s">
        <v>91</v>
      </c>
      <c r="E46" s="58">
        <v>0</v>
      </c>
      <c r="F46" s="59">
        <v>0</v>
      </c>
      <c r="G46" s="59">
        <v>0</v>
      </c>
      <c r="H46" s="59">
        <v>0</v>
      </c>
      <c r="I46" s="59">
        <v>2500</v>
      </c>
      <c r="J46" s="59">
        <v>0</v>
      </c>
      <c r="K46" s="59">
        <v>3046</v>
      </c>
      <c r="L46" s="60">
        <v>2531</v>
      </c>
    </row>
    <row r="47" spans="2:12" ht="15" customHeight="1" x14ac:dyDescent="0.2">
      <c r="B47" s="210"/>
      <c r="C47" s="226"/>
      <c r="D47" s="168" t="s">
        <v>94</v>
      </c>
      <c r="E47" s="128">
        <v>0</v>
      </c>
      <c r="F47" s="129">
        <v>0</v>
      </c>
      <c r="G47" s="129">
        <v>0</v>
      </c>
      <c r="H47" s="129">
        <v>0</v>
      </c>
      <c r="I47" s="129">
        <v>3066</v>
      </c>
      <c r="J47" s="129">
        <v>4946</v>
      </c>
      <c r="K47" s="129">
        <v>3166</v>
      </c>
      <c r="L47" s="134">
        <v>3124</v>
      </c>
    </row>
    <row r="48" spans="2:12" ht="15" customHeight="1" x14ac:dyDescent="0.2">
      <c r="B48" s="211"/>
      <c r="C48" s="217" t="s">
        <v>1</v>
      </c>
      <c r="D48" s="218"/>
      <c r="E48" s="66">
        <v>26788</v>
      </c>
      <c r="F48" s="67">
        <v>26672</v>
      </c>
      <c r="G48" s="67">
        <v>0</v>
      </c>
      <c r="H48" s="67">
        <v>26834</v>
      </c>
      <c r="I48" s="67">
        <v>26736</v>
      </c>
      <c r="J48" s="67">
        <v>26545</v>
      </c>
      <c r="K48" s="67">
        <v>26667</v>
      </c>
      <c r="L48" s="68">
        <v>26748</v>
      </c>
    </row>
    <row r="49" spans="2:12" ht="15" customHeight="1" x14ac:dyDescent="0.2">
      <c r="B49" s="212" t="s">
        <v>33</v>
      </c>
      <c r="C49" s="213" t="s">
        <v>23</v>
      </c>
      <c r="D49" s="214"/>
      <c r="E49" s="131">
        <v>45920</v>
      </c>
      <c r="F49" s="132">
        <v>0</v>
      </c>
      <c r="G49" s="132">
        <v>0</v>
      </c>
      <c r="H49" s="132">
        <v>23783</v>
      </c>
      <c r="I49" s="132">
        <v>38387</v>
      </c>
      <c r="J49" s="132">
        <v>0</v>
      </c>
      <c r="K49" s="132">
        <v>24626</v>
      </c>
      <c r="L49" s="133">
        <v>42936</v>
      </c>
    </row>
    <row r="50" spans="2:12" ht="15" customHeight="1" x14ac:dyDescent="0.2">
      <c r="B50" s="210"/>
      <c r="C50" s="215" t="s">
        <v>24</v>
      </c>
      <c r="D50" s="216"/>
      <c r="E50" s="58">
        <v>0</v>
      </c>
      <c r="F50" s="59">
        <v>38093</v>
      </c>
      <c r="G50" s="59">
        <v>0</v>
      </c>
      <c r="H50" s="59">
        <v>23035</v>
      </c>
      <c r="I50" s="59">
        <v>0</v>
      </c>
      <c r="J50" s="59">
        <v>42674</v>
      </c>
      <c r="K50" s="59">
        <v>14055</v>
      </c>
      <c r="L50" s="60">
        <v>34884</v>
      </c>
    </row>
    <row r="51" spans="2:12" ht="15" customHeight="1" x14ac:dyDescent="0.2">
      <c r="B51" s="210"/>
      <c r="C51" s="225" t="s">
        <v>92</v>
      </c>
      <c r="D51" s="168" t="s">
        <v>91</v>
      </c>
      <c r="E51" s="128">
        <v>0</v>
      </c>
      <c r="F51" s="129">
        <v>0</v>
      </c>
      <c r="G51" s="129">
        <v>0</v>
      </c>
      <c r="H51" s="129">
        <v>0</v>
      </c>
      <c r="I51" s="129">
        <v>2130</v>
      </c>
      <c r="J51" s="129">
        <v>0</v>
      </c>
      <c r="K51" s="129">
        <v>2405</v>
      </c>
      <c r="L51" s="134">
        <v>2147</v>
      </c>
    </row>
    <row r="52" spans="2:12" ht="15" customHeight="1" x14ac:dyDescent="0.2">
      <c r="B52" s="210"/>
      <c r="C52" s="226"/>
      <c r="D52" s="168" t="s">
        <v>94</v>
      </c>
      <c r="E52" s="55">
        <v>0</v>
      </c>
      <c r="F52" s="56">
        <v>0</v>
      </c>
      <c r="G52" s="56">
        <v>0</v>
      </c>
      <c r="H52" s="56">
        <v>0</v>
      </c>
      <c r="I52" s="56">
        <v>3229</v>
      </c>
      <c r="J52" s="56">
        <v>4939</v>
      </c>
      <c r="K52" s="56">
        <v>3265</v>
      </c>
      <c r="L52" s="70">
        <v>3295</v>
      </c>
    </row>
    <row r="53" spans="2:12" ht="15" customHeight="1" x14ac:dyDescent="0.2">
      <c r="B53" s="211"/>
      <c r="C53" s="217" t="s">
        <v>1</v>
      </c>
      <c r="D53" s="218"/>
      <c r="E53" s="61">
        <v>45920</v>
      </c>
      <c r="F53" s="62">
        <v>38093</v>
      </c>
      <c r="G53" s="62">
        <v>0</v>
      </c>
      <c r="H53" s="62">
        <v>46818</v>
      </c>
      <c r="I53" s="62">
        <v>40703</v>
      </c>
      <c r="J53" s="62">
        <v>47613</v>
      </c>
      <c r="K53" s="62">
        <v>41342</v>
      </c>
      <c r="L53" s="74">
        <v>43371</v>
      </c>
    </row>
    <row r="54" spans="2:12" ht="15" customHeight="1" x14ac:dyDescent="0.2">
      <c r="B54" s="210" t="s">
        <v>1</v>
      </c>
      <c r="C54" s="213" t="s">
        <v>23</v>
      </c>
      <c r="D54" s="214"/>
      <c r="E54" s="138">
        <v>23851</v>
      </c>
      <c r="F54" s="139">
        <v>0</v>
      </c>
      <c r="G54" s="139">
        <v>0</v>
      </c>
      <c r="H54" s="139">
        <v>15284</v>
      </c>
      <c r="I54" s="139">
        <v>13126</v>
      </c>
      <c r="J54" s="139">
        <v>0</v>
      </c>
      <c r="K54" s="139">
        <v>11474</v>
      </c>
      <c r="L54" s="140">
        <v>19970</v>
      </c>
    </row>
    <row r="55" spans="2:12" ht="15" customHeight="1" x14ac:dyDescent="0.2">
      <c r="B55" s="210"/>
      <c r="C55" s="215" t="s">
        <v>24</v>
      </c>
      <c r="D55" s="216"/>
      <c r="E55" s="128">
        <v>0</v>
      </c>
      <c r="F55" s="129">
        <v>16231</v>
      </c>
      <c r="G55" s="129">
        <v>0</v>
      </c>
      <c r="H55" s="129">
        <v>15199</v>
      </c>
      <c r="I55" s="129">
        <v>0</v>
      </c>
      <c r="J55" s="129">
        <v>8559</v>
      </c>
      <c r="K55" s="129">
        <v>7856</v>
      </c>
      <c r="L55" s="130">
        <v>15977</v>
      </c>
    </row>
    <row r="56" spans="2:12" ht="15" customHeight="1" x14ac:dyDescent="0.2">
      <c r="B56" s="210"/>
      <c r="C56" s="225" t="s">
        <v>92</v>
      </c>
      <c r="D56" s="168" t="s">
        <v>91</v>
      </c>
      <c r="E56" s="58">
        <v>0</v>
      </c>
      <c r="F56" s="59">
        <v>0</v>
      </c>
      <c r="G56" s="59">
        <v>0</v>
      </c>
      <c r="H56" s="59">
        <v>0</v>
      </c>
      <c r="I56" s="59">
        <v>2947</v>
      </c>
      <c r="J56" s="59">
        <v>0</v>
      </c>
      <c r="K56" s="59">
        <v>2801</v>
      </c>
      <c r="L56" s="60">
        <v>2942</v>
      </c>
    </row>
    <row r="57" spans="2:12" ht="15" customHeight="1" x14ac:dyDescent="0.2">
      <c r="B57" s="210"/>
      <c r="C57" s="226"/>
      <c r="D57" s="168" t="s">
        <v>94</v>
      </c>
      <c r="E57" s="58">
        <v>0</v>
      </c>
      <c r="F57" s="59">
        <v>0</v>
      </c>
      <c r="G57" s="59">
        <v>4671</v>
      </c>
      <c r="H57" s="59">
        <v>0</v>
      </c>
      <c r="I57" s="59">
        <v>3150</v>
      </c>
      <c r="J57" s="59">
        <v>3750</v>
      </c>
      <c r="K57" s="59">
        <v>3007</v>
      </c>
      <c r="L57" s="60">
        <v>3573</v>
      </c>
    </row>
    <row r="58" spans="2:12" ht="15" customHeight="1" thickBot="1" x14ac:dyDescent="0.25">
      <c r="B58" s="231"/>
      <c r="C58" s="227" t="s">
        <v>1</v>
      </c>
      <c r="D58" s="228"/>
      <c r="E58" s="141">
        <v>23851</v>
      </c>
      <c r="F58" s="142">
        <v>16231</v>
      </c>
      <c r="G58" s="142">
        <v>4671</v>
      </c>
      <c r="H58" s="142">
        <v>30484</v>
      </c>
      <c r="I58" s="142">
        <v>16158</v>
      </c>
      <c r="J58" s="142">
        <v>12308</v>
      </c>
      <c r="K58" s="142">
        <v>22212</v>
      </c>
      <c r="L58" s="143">
        <v>19127</v>
      </c>
    </row>
    <row r="59" spans="2:12" ht="12.75" customHeight="1" thickTop="1" x14ac:dyDescent="0.2">
      <c r="B59" s="30" t="s">
        <v>35</v>
      </c>
      <c r="C59" s="16"/>
      <c r="D59" s="16"/>
      <c r="E59" s="16"/>
      <c r="F59" s="16"/>
      <c r="G59" s="16"/>
      <c r="H59" s="16"/>
      <c r="I59" s="16"/>
      <c r="J59" s="16"/>
      <c r="K59" s="17"/>
      <c r="L59" s="3"/>
    </row>
    <row r="60" spans="2:12" ht="12.75" customHeight="1" x14ac:dyDescent="0.2">
      <c r="B60" s="20" t="s">
        <v>37</v>
      </c>
      <c r="C60" s="16"/>
      <c r="D60" s="16"/>
      <c r="E60" s="16"/>
      <c r="F60" s="16"/>
      <c r="G60" s="16"/>
      <c r="H60" s="16"/>
      <c r="I60" s="16"/>
      <c r="J60" s="16"/>
      <c r="K60" s="17"/>
    </row>
    <row r="61" spans="2:12" ht="12.75" customHeight="1" x14ac:dyDescent="0.2">
      <c r="B61" s="20" t="s">
        <v>71</v>
      </c>
      <c r="C61" s="16"/>
      <c r="D61" s="16"/>
      <c r="E61" s="16"/>
      <c r="F61" s="16"/>
      <c r="G61" s="16"/>
      <c r="H61" s="16"/>
      <c r="I61" s="16"/>
      <c r="J61" s="16"/>
      <c r="K61" s="17"/>
    </row>
    <row r="62" spans="2:12" ht="36" customHeight="1" x14ac:dyDescent="0.2">
      <c r="B62" s="206" t="s">
        <v>96</v>
      </c>
      <c r="C62" s="206"/>
      <c r="D62" s="206"/>
      <c r="E62" s="206"/>
      <c r="F62" s="206"/>
      <c r="G62" s="206"/>
      <c r="H62" s="206"/>
      <c r="I62" s="206"/>
      <c r="J62" s="206"/>
      <c r="K62" s="206"/>
      <c r="L62" s="206"/>
    </row>
    <row r="63" spans="2:12" ht="45.75" customHeight="1" x14ac:dyDescent="0.2">
      <c r="B63" s="206" t="s">
        <v>95</v>
      </c>
      <c r="C63" s="206"/>
      <c r="D63" s="206"/>
      <c r="E63" s="206"/>
      <c r="F63" s="206"/>
      <c r="G63" s="206"/>
      <c r="H63" s="206"/>
      <c r="I63" s="206"/>
      <c r="J63" s="206"/>
      <c r="K63" s="206"/>
      <c r="L63" s="206"/>
    </row>
    <row r="64" spans="2:12" x14ac:dyDescent="0.2">
      <c r="B64" s="181" t="s">
        <v>22</v>
      </c>
      <c r="C64" s="181"/>
      <c r="D64" s="181"/>
      <c r="E64" s="181"/>
      <c r="F64" s="181"/>
      <c r="G64" s="181"/>
      <c r="H64" s="181"/>
      <c r="I64" s="181"/>
      <c r="J64" s="181"/>
      <c r="K64" s="181"/>
      <c r="L64" s="181"/>
    </row>
  </sheetData>
  <mergeCells count="52">
    <mergeCell ref="B63:L63"/>
    <mergeCell ref="B64:L64"/>
    <mergeCell ref="B54:B58"/>
    <mergeCell ref="B62:L62"/>
    <mergeCell ref="C14:D14"/>
    <mergeCell ref="C15:D15"/>
    <mergeCell ref="C18:D18"/>
    <mergeCell ref="C19:D19"/>
    <mergeCell ref="C20:D20"/>
    <mergeCell ref="C23:D23"/>
    <mergeCell ref="B24:B28"/>
    <mergeCell ref="B29:B33"/>
    <mergeCell ref="B34:B38"/>
    <mergeCell ref="B39:B43"/>
    <mergeCell ref="C58:D58"/>
    <mergeCell ref="C48:D48"/>
    <mergeCell ref="B44:B48"/>
    <mergeCell ref="C24:D24"/>
    <mergeCell ref="B49:B53"/>
    <mergeCell ref="C30:D30"/>
    <mergeCell ref="C25:D25"/>
    <mergeCell ref="C28:D28"/>
    <mergeCell ref="C29:D29"/>
    <mergeCell ref="C45:D45"/>
    <mergeCell ref="C33:D33"/>
    <mergeCell ref="C53:D53"/>
    <mergeCell ref="C34:D34"/>
    <mergeCell ref="C35:D35"/>
    <mergeCell ref="C26:C27"/>
    <mergeCell ref="C31:C32"/>
    <mergeCell ref="B11:L11"/>
    <mergeCell ref="B12:B13"/>
    <mergeCell ref="E12:L12"/>
    <mergeCell ref="B14:B18"/>
    <mergeCell ref="B19:B23"/>
    <mergeCell ref="C12:D13"/>
    <mergeCell ref="C16:C17"/>
    <mergeCell ref="C21:C22"/>
    <mergeCell ref="C36:C37"/>
    <mergeCell ref="C41:C42"/>
    <mergeCell ref="C46:C47"/>
    <mergeCell ref="C51:C52"/>
    <mergeCell ref="C56:C57"/>
    <mergeCell ref="C55:D55"/>
    <mergeCell ref="C39:D39"/>
    <mergeCell ref="C40:D40"/>
    <mergeCell ref="C43:D43"/>
    <mergeCell ref="C44:D44"/>
    <mergeCell ref="C38:D38"/>
    <mergeCell ref="C54:D54"/>
    <mergeCell ref="C49:D49"/>
    <mergeCell ref="C50:D50"/>
  </mergeCells>
  <pageMargins left="0.39370078740157483" right="0.39370078740157483" top="0.39370078740157483" bottom="0.39370078740157483" header="0.31496062992125984" footer="0.31496062992125984"/>
  <pageSetup paperSize="9" scale="64"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2" width="14.5703125" style="1" customWidth="1"/>
    <col min="3" max="3" width="11.5703125" style="1" customWidth="1"/>
    <col min="4" max="4" width="18.140625" style="1" customWidth="1"/>
    <col min="5" max="6" width="11.42578125" style="1" customWidth="1"/>
    <col min="7" max="7" width="13.28515625" style="1" customWidth="1"/>
    <col min="8" max="8" width="11.5703125" style="1" customWidth="1"/>
    <col min="9" max="11" width="13.28515625" style="1" customWidth="1"/>
    <col min="12" max="12" width="11" style="1" customWidth="1"/>
    <col min="13" max="16384" width="11.42578125" style="1"/>
  </cols>
  <sheetData>
    <row r="1" spans="1:12" ht="12.75" customHeight="1" x14ac:dyDescent="0.2">
      <c r="A1" s="238"/>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c r="B7" s="4"/>
      <c r="C7" s="4"/>
      <c r="D7" s="4"/>
    </row>
    <row r="8" spans="1:12" ht="12.75" customHeight="1" x14ac:dyDescent="0.2">
      <c r="B8" s="4"/>
      <c r="C8" s="4"/>
      <c r="D8" s="4"/>
    </row>
    <row r="9" spans="1:12" ht="12.75" customHeight="1" x14ac:dyDescent="0.2">
      <c r="B9" s="27" t="s">
        <v>39</v>
      </c>
      <c r="C9" s="27"/>
      <c r="D9" s="27"/>
      <c r="E9" s="27"/>
      <c r="F9" s="27"/>
    </row>
    <row r="10" spans="1:12" ht="12.75" customHeight="1" thickBot="1" x14ac:dyDescent="0.25"/>
    <row r="11" spans="1:12" ht="35.1" customHeight="1" thickTop="1" thickBot="1" x14ac:dyDescent="0.25">
      <c r="B11" s="185" t="str">
        <f>"1.9. Retenciones (miles de euros) por Tramo de renta anual, Naturaleza de las retribuciones y Grupo de población. Castilla y León. "&amp;Índice!B12</f>
        <v>1.9. Retenciones (miles de euros) por Tramo de renta anual, Naturaleza de las retribuciones y Grupo de población. Castilla y León. Año 2020</v>
      </c>
      <c r="C11" s="186"/>
      <c r="D11" s="186"/>
      <c r="E11" s="186"/>
      <c r="F11" s="186"/>
      <c r="G11" s="186"/>
      <c r="H11" s="186"/>
      <c r="I11" s="186"/>
      <c r="J11" s="186"/>
      <c r="K11" s="186"/>
      <c r="L11" s="187"/>
    </row>
    <row r="12" spans="1:12" ht="20.100000000000001" customHeight="1" thickTop="1" x14ac:dyDescent="0.2">
      <c r="B12" s="207" t="s">
        <v>26</v>
      </c>
      <c r="C12" s="221" t="s">
        <v>56</v>
      </c>
      <c r="D12" s="222"/>
      <c r="E12" s="182" t="s">
        <v>52</v>
      </c>
      <c r="F12" s="183"/>
      <c r="G12" s="183"/>
      <c r="H12" s="183"/>
      <c r="I12" s="183"/>
      <c r="J12" s="183"/>
      <c r="K12" s="183"/>
      <c r="L12" s="184"/>
    </row>
    <row r="13" spans="1:12" ht="36.75" customHeight="1" thickBot="1" x14ac:dyDescent="0.25">
      <c r="B13" s="208"/>
      <c r="C13" s="223"/>
      <c r="D13" s="224"/>
      <c r="E13" s="42" t="s">
        <v>2</v>
      </c>
      <c r="F13" s="43" t="s">
        <v>3</v>
      </c>
      <c r="G13" s="43" t="s">
        <v>4</v>
      </c>
      <c r="H13" s="43" t="s">
        <v>5</v>
      </c>
      <c r="I13" s="43" t="s">
        <v>6</v>
      </c>
      <c r="J13" s="43" t="s">
        <v>7</v>
      </c>
      <c r="K13" s="43" t="s">
        <v>8</v>
      </c>
      <c r="L13" s="44" t="s">
        <v>1</v>
      </c>
    </row>
    <row r="14" spans="1:12" ht="15" customHeight="1" thickTop="1" x14ac:dyDescent="0.2">
      <c r="B14" s="209" t="s">
        <v>27</v>
      </c>
      <c r="C14" s="219" t="s">
        <v>23</v>
      </c>
      <c r="D14" s="220"/>
      <c r="E14" s="52">
        <v>1337</v>
      </c>
      <c r="F14" s="53">
        <v>0</v>
      </c>
      <c r="G14" s="53">
        <v>0</v>
      </c>
      <c r="H14" s="53">
        <v>5</v>
      </c>
      <c r="I14" s="53">
        <v>141</v>
      </c>
      <c r="J14" s="53">
        <v>0</v>
      </c>
      <c r="K14" s="53">
        <v>0</v>
      </c>
      <c r="L14" s="69">
        <v>1483</v>
      </c>
    </row>
    <row r="15" spans="1:12" ht="15" customHeight="1" x14ac:dyDescent="0.2">
      <c r="B15" s="210"/>
      <c r="C15" s="215" t="s">
        <v>24</v>
      </c>
      <c r="D15" s="216"/>
      <c r="E15" s="55">
        <v>0</v>
      </c>
      <c r="F15" s="56">
        <v>114</v>
      </c>
      <c r="G15" s="56">
        <v>0</v>
      </c>
      <c r="H15" s="56">
        <v>1</v>
      </c>
      <c r="I15" s="56">
        <v>0</v>
      </c>
      <c r="J15" s="56">
        <v>0</v>
      </c>
      <c r="K15" s="56">
        <v>0</v>
      </c>
      <c r="L15" s="70">
        <v>115</v>
      </c>
    </row>
    <row r="16" spans="1:12" ht="15" customHeight="1" x14ac:dyDescent="0.2">
      <c r="B16" s="210"/>
      <c r="C16" s="225" t="s">
        <v>92</v>
      </c>
      <c r="D16" s="168" t="s">
        <v>91</v>
      </c>
      <c r="E16" s="71">
        <v>0</v>
      </c>
      <c r="F16" s="72">
        <v>0</v>
      </c>
      <c r="G16" s="72">
        <v>0</v>
      </c>
      <c r="H16" s="72">
        <v>0</v>
      </c>
      <c r="I16" s="72">
        <v>0</v>
      </c>
      <c r="J16" s="72">
        <v>0</v>
      </c>
      <c r="K16" s="72">
        <v>0</v>
      </c>
      <c r="L16" s="73">
        <v>0</v>
      </c>
    </row>
    <row r="17" spans="2:12" ht="15" customHeight="1" x14ac:dyDescent="0.2">
      <c r="B17" s="210"/>
      <c r="C17" s="226"/>
      <c r="D17" s="168" t="s">
        <v>94</v>
      </c>
      <c r="E17" s="55">
        <v>0</v>
      </c>
      <c r="F17" s="56">
        <v>0</v>
      </c>
      <c r="G17" s="56">
        <v>2</v>
      </c>
      <c r="H17" s="56">
        <v>0</v>
      </c>
      <c r="I17" s="56">
        <v>0</v>
      </c>
      <c r="J17" s="56">
        <v>0</v>
      </c>
      <c r="K17" s="56">
        <v>0</v>
      </c>
      <c r="L17" s="70">
        <v>2</v>
      </c>
    </row>
    <row r="18" spans="2:12" ht="15" customHeight="1" x14ac:dyDescent="0.2">
      <c r="B18" s="211"/>
      <c r="C18" s="217" t="s">
        <v>1</v>
      </c>
      <c r="D18" s="218"/>
      <c r="E18" s="66">
        <v>1337</v>
      </c>
      <c r="F18" s="67">
        <v>114</v>
      </c>
      <c r="G18" s="67">
        <v>2</v>
      </c>
      <c r="H18" s="67">
        <v>6</v>
      </c>
      <c r="I18" s="67">
        <v>141</v>
      </c>
      <c r="J18" s="67">
        <v>0</v>
      </c>
      <c r="K18" s="67">
        <v>0</v>
      </c>
      <c r="L18" s="68">
        <v>1601</v>
      </c>
    </row>
    <row r="19" spans="2:12" ht="15" customHeight="1" x14ac:dyDescent="0.2">
      <c r="B19" s="212" t="s">
        <v>34</v>
      </c>
      <c r="C19" s="213" t="s">
        <v>23</v>
      </c>
      <c r="D19" s="214"/>
      <c r="E19" s="131">
        <v>2604</v>
      </c>
      <c r="F19" s="132">
        <v>0</v>
      </c>
      <c r="G19" s="132">
        <v>0</v>
      </c>
      <c r="H19" s="132">
        <v>23</v>
      </c>
      <c r="I19" s="132">
        <v>1032</v>
      </c>
      <c r="J19" s="132">
        <v>0</v>
      </c>
      <c r="K19" s="132">
        <v>3</v>
      </c>
      <c r="L19" s="133">
        <v>3662</v>
      </c>
    </row>
    <row r="20" spans="2:12" ht="15" customHeight="1" x14ac:dyDescent="0.2">
      <c r="B20" s="210"/>
      <c r="C20" s="215" t="s">
        <v>24</v>
      </c>
      <c r="D20" s="216"/>
      <c r="E20" s="58">
        <v>0</v>
      </c>
      <c r="F20" s="59">
        <v>448</v>
      </c>
      <c r="G20" s="59">
        <v>0</v>
      </c>
      <c r="H20" s="59">
        <v>5</v>
      </c>
      <c r="I20" s="59">
        <v>0</v>
      </c>
      <c r="J20" s="59">
        <v>0</v>
      </c>
      <c r="K20" s="59">
        <v>0</v>
      </c>
      <c r="L20" s="60">
        <v>454</v>
      </c>
    </row>
    <row r="21" spans="2:12" ht="15" customHeight="1" x14ac:dyDescent="0.2">
      <c r="B21" s="210"/>
      <c r="C21" s="225" t="s">
        <v>92</v>
      </c>
      <c r="D21" s="168" t="s">
        <v>91</v>
      </c>
      <c r="E21" s="128">
        <v>0</v>
      </c>
      <c r="F21" s="129">
        <v>0</v>
      </c>
      <c r="G21" s="129">
        <v>0</v>
      </c>
      <c r="H21" s="129">
        <v>0</v>
      </c>
      <c r="I21" s="129">
        <v>0</v>
      </c>
      <c r="J21" s="129">
        <v>0</v>
      </c>
      <c r="K21" s="129">
        <v>0</v>
      </c>
      <c r="L21" s="134">
        <v>0</v>
      </c>
    </row>
    <row r="22" spans="2:12" ht="15" customHeight="1" x14ac:dyDescent="0.2">
      <c r="B22" s="210"/>
      <c r="C22" s="226"/>
      <c r="D22" s="168" t="s">
        <v>94</v>
      </c>
      <c r="E22" s="58">
        <v>0</v>
      </c>
      <c r="F22" s="59">
        <v>0</v>
      </c>
      <c r="G22" s="59">
        <v>6</v>
      </c>
      <c r="H22" s="59">
        <v>0</v>
      </c>
      <c r="I22" s="59">
        <v>0</v>
      </c>
      <c r="J22" s="59">
        <v>0</v>
      </c>
      <c r="K22" s="59">
        <v>0</v>
      </c>
      <c r="L22" s="60">
        <v>6</v>
      </c>
    </row>
    <row r="23" spans="2:12" ht="15" customHeight="1" x14ac:dyDescent="0.2">
      <c r="B23" s="211"/>
      <c r="C23" s="217" t="s">
        <v>1</v>
      </c>
      <c r="D23" s="218"/>
      <c r="E23" s="66">
        <v>2604</v>
      </c>
      <c r="F23" s="67">
        <v>448</v>
      </c>
      <c r="G23" s="67">
        <v>6</v>
      </c>
      <c r="H23" s="67">
        <v>28</v>
      </c>
      <c r="I23" s="67">
        <v>1032</v>
      </c>
      <c r="J23" s="67">
        <v>0</v>
      </c>
      <c r="K23" s="67">
        <v>3</v>
      </c>
      <c r="L23" s="68">
        <v>4122</v>
      </c>
    </row>
    <row r="24" spans="2:12" ht="15" customHeight="1" x14ac:dyDescent="0.2">
      <c r="B24" s="212" t="s">
        <v>28</v>
      </c>
      <c r="C24" s="213" t="s">
        <v>23</v>
      </c>
      <c r="D24" s="214"/>
      <c r="E24" s="131">
        <v>3610</v>
      </c>
      <c r="F24" s="132">
        <v>0</v>
      </c>
      <c r="G24" s="132">
        <v>0</v>
      </c>
      <c r="H24" s="132">
        <v>82</v>
      </c>
      <c r="I24" s="132">
        <v>2945</v>
      </c>
      <c r="J24" s="132">
        <v>0</v>
      </c>
      <c r="K24" s="132">
        <v>21</v>
      </c>
      <c r="L24" s="133">
        <v>6659</v>
      </c>
    </row>
    <row r="25" spans="2:12" ht="15" customHeight="1" x14ac:dyDescent="0.2">
      <c r="B25" s="210"/>
      <c r="C25" s="215" t="s">
        <v>24</v>
      </c>
      <c r="D25" s="216"/>
      <c r="E25" s="58">
        <v>0</v>
      </c>
      <c r="F25" s="59">
        <v>922</v>
      </c>
      <c r="G25" s="59">
        <v>0</v>
      </c>
      <c r="H25" s="59">
        <v>9</v>
      </c>
      <c r="I25" s="59">
        <v>0</v>
      </c>
      <c r="J25" s="59">
        <v>4</v>
      </c>
      <c r="K25" s="59">
        <v>1</v>
      </c>
      <c r="L25" s="60">
        <v>936</v>
      </c>
    </row>
    <row r="26" spans="2:12" ht="15" customHeight="1" x14ac:dyDescent="0.2">
      <c r="B26" s="210"/>
      <c r="C26" s="225" t="s">
        <v>92</v>
      </c>
      <c r="D26" s="168" t="s">
        <v>91</v>
      </c>
      <c r="E26" s="58">
        <v>0</v>
      </c>
      <c r="F26" s="59">
        <v>0</v>
      </c>
      <c r="G26" s="59">
        <v>0</v>
      </c>
      <c r="H26" s="59">
        <v>0</v>
      </c>
      <c r="I26" s="59">
        <v>0</v>
      </c>
      <c r="J26" s="59">
        <v>0</v>
      </c>
      <c r="K26" s="59">
        <v>0</v>
      </c>
      <c r="L26" s="60">
        <v>0</v>
      </c>
    </row>
    <row r="27" spans="2:12" ht="15" customHeight="1" x14ac:dyDescent="0.2">
      <c r="B27" s="210"/>
      <c r="C27" s="226"/>
      <c r="D27" s="168" t="s">
        <v>94</v>
      </c>
      <c r="E27" s="128">
        <v>0</v>
      </c>
      <c r="F27" s="129">
        <v>0</v>
      </c>
      <c r="G27" s="129">
        <v>12</v>
      </c>
      <c r="H27" s="129">
        <v>0</v>
      </c>
      <c r="I27" s="129">
        <v>1</v>
      </c>
      <c r="J27" s="129">
        <v>0</v>
      </c>
      <c r="K27" s="129">
        <v>0</v>
      </c>
      <c r="L27" s="134">
        <v>13</v>
      </c>
    </row>
    <row r="28" spans="2:12" ht="15" customHeight="1" x14ac:dyDescent="0.2">
      <c r="B28" s="211"/>
      <c r="C28" s="217" t="s">
        <v>1</v>
      </c>
      <c r="D28" s="218"/>
      <c r="E28" s="66">
        <v>3610</v>
      </c>
      <c r="F28" s="67">
        <v>922</v>
      </c>
      <c r="G28" s="67">
        <v>12</v>
      </c>
      <c r="H28" s="67">
        <v>91</v>
      </c>
      <c r="I28" s="67">
        <v>2946</v>
      </c>
      <c r="J28" s="67">
        <v>4</v>
      </c>
      <c r="K28" s="67">
        <v>23</v>
      </c>
      <c r="L28" s="68">
        <v>7608</v>
      </c>
    </row>
    <row r="29" spans="2:12" ht="15" customHeight="1" x14ac:dyDescent="0.2">
      <c r="B29" s="212" t="s">
        <v>29</v>
      </c>
      <c r="C29" s="213" t="s">
        <v>23</v>
      </c>
      <c r="D29" s="214"/>
      <c r="E29" s="131">
        <v>5611</v>
      </c>
      <c r="F29" s="132">
        <v>0</v>
      </c>
      <c r="G29" s="132">
        <v>0</v>
      </c>
      <c r="H29" s="132">
        <v>181</v>
      </c>
      <c r="I29" s="132">
        <v>5732</v>
      </c>
      <c r="J29" s="132">
        <v>0</v>
      </c>
      <c r="K29" s="132">
        <v>56</v>
      </c>
      <c r="L29" s="133">
        <v>11580</v>
      </c>
    </row>
    <row r="30" spans="2:12" ht="15" customHeight="1" x14ac:dyDescent="0.2">
      <c r="B30" s="210"/>
      <c r="C30" s="215" t="s">
        <v>24</v>
      </c>
      <c r="D30" s="216"/>
      <c r="E30" s="128">
        <v>0</v>
      </c>
      <c r="F30" s="129">
        <v>1213</v>
      </c>
      <c r="G30" s="129">
        <v>0</v>
      </c>
      <c r="H30" s="129">
        <v>24</v>
      </c>
      <c r="I30" s="129">
        <v>0</v>
      </c>
      <c r="J30" s="129">
        <v>8</v>
      </c>
      <c r="K30" s="129">
        <v>3</v>
      </c>
      <c r="L30" s="134">
        <v>1248</v>
      </c>
    </row>
    <row r="31" spans="2:12" ht="15" customHeight="1" x14ac:dyDescent="0.2">
      <c r="B31" s="210"/>
      <c r="C31" s="225" t="s">
        <v>92</v>
      </c>
      <c r="D31" s="168" t="s">
        <v>91</v>
      </c>
      <c r="E31" s="58">
        <v>0</v>
      </c>
      <c r="F31" s="59">
        <v>0</v>
      </c>
      <c r="G31" s="59">
        <v>0</v>
      </c>
      <c r="H31" s="59">
        <v>0</v>
      </c>
      <c r="I31" s="59">
        <v>1</v>
      </c>
      <c r="J31" s="59">
        <v>0</v>
      </c>
      <c r="K31" s="59">
        <v>0</v>
      </c>
      <c r="L31" s="60">
        <v>1</v>
      </c>
    </row>
    <row r="32" spans="2:12" ht="15" customHeight="1" x14ac:dyDescent="0.2">
      <c r="B32" s="210"/>
      <c r="C32" s="226"/>
      <c r="D32" s="168" t="s">
        <v>94</v>
      </c>
      <c r="E32" s="58">
        <v>0</v>
      </c>
      <c r="F32" s="59">
        <v>0</v>
      </c>
      <c r="G32" s="59">
        <v>13</v>
      </c>
      <c r="H32" s="59">
        <v>0</v>
      </c>
      <c r="I32" s="59">
        <v>7</v>
      </c>
      <c r="J32" s="59">
        <v>0</v>
      </c>
      <c r="K32" s="59">
        <v>0</v>
      </c>
      <c r="L32" s="60">
        <v>20</v>
      </c>
    </row>
    <row r="33" spans="2:12" ht="15" customHeight="1" x14ac:dyDescent="0.2">
      <c r="B33" s="211"/>
      <c r="C33" s="217" t="s">
        <v>1</v>
      </c>
      <c r="D33" s="218"/>
      <c r="E33" s="66">
        <v>5611</v>
      </c>
      <c r="F33" s="67">
        <v>1213</v>
      </c>
      <c r="G33" s="67">
        <v>13</v>
      </c>
      <c r="H33" s="67">
        <v>206</v>
      </c>
      <c r="I33" s="67">
        <v>5740</v>
      </c>
      <c r="J33" s="67">
        <v>8</v>
      </c>
      <c r="K33" s="67">
        <v>58</v>
      </c>
      <c r="L33" s="68">
        <v>12848</v>
      </c>
    </row>
    <row r="34" spans="2:12" ht="15" customHeight="1" x14ac:dyDescent="0.2">
      <c r="B34" s="212" t="s">
        <v>30</v>
      </c>
      <c r="C34" s="213" t="s">
        <v>23</v>
      </c>
      <c r="D34" s="214"/>
      <c r="E34" s="135">
        <v>72964</v>
      </c>
      <c r="F34" s="136">
        <v>0</v>
      </c>
      <c r="G34" s="136">
        <v>0</v>
      </c>
      <c r="H34" s="136">
        <v>1512</v>
      </c>
      <c r="I34" s="136">
        <v>46290</v>
      </c>
      <c r="J34" s="136">
        <v>0</v>
      </c>
      <c r="K34" s="136">
        <v>557</v>
      </c>
      <c r="L34" s="137">
        <v>121323</v>
      </c>
    </row>
    <row r="35" spans="2:12" ht="15" customHeight="1" x14ac:dyDescent="0.2">
      <c r="B35" s="210"/>
      <c r="C35" s="215" t="s">
        <v>24</v>
      </c>
      <c r="D35" s="216"/>
      <c r="E35" s="58">
        <v>0</v>
      </c>
      <c r="F35" s="59">
        <v>26057</v>
      </c>
      <c r="G35" s="59">
        <v>0</v>
      </c>
      <c r="H35" s="59">
        <v>314</v>
      </c>
      <c r="I35" s="59">
        <v>0</v>
      </c>
      <c r="J35" s="59">
        <v>63</v>
      </c>
      <c r="K35" s="59">
        <v>56</v>
      </c>
      <c r="L35" s="60">
        <v>26490</v>
      </c>
    </row>
    <row r="36" spans="2:12" ht="15" customHeight="1" x14ac:dyDescent="0.2">
      <c r="B36" s="210"/>
      <c r="C36" s="225" t="s">
        <v>92</v>
      </c>
      <c r="D36" s="168" t="s">
        <v>91</v>
      </c>
      <c r="E36" s="58">
        <v>0</v>
      </c>
      <c r="F36" s="59">
        <v>0</v>
      </c>
      <c r="G36" s="59">
        <v>0</v>
      </c>
      <c r="H36" s="59">
        <v>0</v>
      </c>
      <c r="I36" s="59">
        <v>22</v>
      </c>
      <c r="J36" s="59">
        <v>0</v>
      </c>
      <c r="K36" s="59">
        <v>0</v>
      </c>
      <c r="L36" s="60">
        <v>22</v>
      </c>
    </row>
    <row r="37" spans="2:12" ht="15" customHeight="1" x14ac:dyDescent="0.2">
      <c r="B37" s="210"/>
      <c r="C37" s="226"/>
      <c r="D37" s="168" t="s">
        <v>94</v>
      </c>
      <c r="E37" s="58">
        <v>0</v>
      </c>
      <c r="F37" s="59">
        <v>0</v>
      </c>
      <c r="G37" s="59">
        <v>164</v>
      </c>
      <c r="H37" s="59">
        <v>0</v>
      </c>
      <c r="I37" s="59">
        <v>53</v>
      </c>
      <c r="J37" s="59">
        <v>6</v>
      </c>
      <c r="K37" s="59">
        <v>1</v>
      </c>
      <c r="L37" s="60">
        <v>224</v>
      </c>
    </row>
    <row r="38" spans="2:12" ht="15" customHeight="1" x14ac:dyDescent="0.2">
      <c r="B38" s="211"/>
      <c r="C38" s="217" t="s">
        <v>1</v>
      </c>
      <c r="D38" s="218"/>
      <c r="E38" s="61">
        <v>72964</v>
      </c>
      <c r="F38" s="62">
        <v>26057</v>
      </c>
      <c r="G38" s="62">
        <v>164</v>
      </c>
      <c r="H38" s="62">
        <v>1826</v>
      </c>
      <c r="I38" s="62">
        <v>46365</v>
      </c>
      <c r="J38" s="62">
        <v>68</v>
      </c>
      <c r="K38" s="62">
        <v>614</v>
      </c>
      <c r="L38" s="63">
        <v>148059</v>
      </c>
    </row>
    <row r="39" spans="2:12" ht="15" customHeight="1" x14ac:dyDescent="0.2">
      <c r="B39" s="212" t="s">
        <v>31</v>
      </c>
      <c r="C39" s="213" t="s">
        <v>23</v>
      </c>
      <c r="D39" s="214"/>
      <c r="E39" s="75">
        <v>251904</v>
      </c>
      <c r="F39" s="76">
        <v>0</v>
      </c>
      <c r="G39" s="76">
        <v>0</v>
      </c>
      <c r="H39" s="76">
        <v>4993</v>
      </c>
      <c r="I39" s="76">
        <v>81877</v>
      </c>
      <c r="J39" s="76">
        <v>0</v>
      </c>
      <c r="K39" s="76">
        <v>1414</v>
      </c>
      <c r="L39" s="77">
        <v>340188</v>
      </c>
    </row>
    <row r="40" spans="2:12" ht="15" customHeight="1" x14ac:dyDescent="0.2">
      <c r="B40" s="210"/>
      <c r="C40" s="215" t="s">
        <v>24</v>
      </c>
      <c r="D40" s="216"/>
      <c r="E40" s="58">
        <v>0</v>
      </c>
      <c r="F40" s="59">
        <v>126086</v>
      </c>
      <c r="G40" s="59">
        <v>0</v>
      </c>
      <c r="H40" s="59">
        <v>3100</v>
      </c>
      <c r="I40" s="59">
        <v>0</v>
      </c>
      <c r="J40" s="59">
        <v>247</v>
      </c>
      <c r="K40" s="59">
        <v>308</v>
      </c>
      <c r="L40" s="60">
        <v>129741</v>
      </c>
    </row>
    <row r="41" spans="2:12" ht="15" customHeight="1" x14ac:dyDescent="0.2">
      <c r="B41" s="210"/>
      <c r="C41" s="225" t="s">
        <v>92</v>
      </c>
      <c r="D41" s="168" t="s">
        <v>91</v>
      </c>
      <c r="E41" s="58">
        <v>0</v>
      </c>
      <c r="F41" s="59">
        <v>0</v>
      </c>
      <c r="G41" s="59">
        <v>0</v>
      </c>
      <c r="H41" s="59">
        <v>0</v>
      </c>
      <c r="I41" s="59">
        <v>33</v>
      </c>
      <c r="J41" s="59">
        <v>0</v>
      </c>
      <c r="K41" s="59">
        <v>1</v>
      </c>
      <c r="L41" s="60">
        <v>34</v>
      </c>
    </row>
    <row r="42" spans="2:12" ht="15" customHeight="1" x14ac:dyDescent="0.2">
      <c r="B42" s="210"/>
      <c r="C42" s="226"/>
      <c r="D42" s="168" t="s">
        <v>94</v>
      </c>
      <c r="E42" s="58">
        <v>0</v>
      </c>
      <c r="F42" s="59">
        <v>0</v>
      </c>
      <c r="G42" s="59">
        <v>0</v>
      </c>
      <c r="H42" s="59">
        <v>0</v>
      </c>
      <c r="I42" s="59">
        <v>76</v>
      </c>
      <c r="J42" s="59">
        <v>1</v>
      </c>
      <c r="K42" s="59">
        <v>1</v>
      </c>
      <c r="L42" s="60">
        <v>78</v>
      </c>
    </row>
    <row r="43" spans="2:12" ht="15" customHeight="1" x14ac:dyDescent="0.2">
      <c r="B43" s="211"/>
      <c r="C43" s="217" t="s">
        <v>1</v>
      </c>
      <c r="D43" s="218"/>
      <c r="E43" s="66">
        <v>251904</v>
      </c>
      <c r="F43" s="67">
        <v>126086</v>
      </c>
      <c r="G43" s="67">
        <v>0</v>
      </c>
      <c r="H43" s="67">
        <v>8093</v>
      </c>
      <c r="I43" s="67">
        <v>81985</v>
      </c>
      <c r="J43" s="67">
        <v>249</v>
      </c>
      <c r="K43" s="67">
        <v>1724</v>
      </c>
      <c r="L43" s="68">
        <v>470041</v>
      </c>
    </row>
    <row r="44" spans="2:12" ht="15" customHeight="1" x14ac:dyDescent="0.2">
      <c r="B44" s="212" t="s">
        <v>32</v>
      </c>
      <c r="C44" s="213" t="s">
        <v>23</v>
      </c>
      <c r="D44" s="214"/>
      <c r="E44" s="131">
        <v>256427</v>
      </c>
      <c r="F44" s="132">
        <v>0</v>
      </c>
      <c r="G44" s="132">
        <v>0</v>
      </c>
      <c r="H44" s="132">
        <v>8174</v>
      </c>
      <c r="I44" s="132">
        <v>68927</v>
      </c>
      <c r="J44" s="132">
        <v>0</v>
      </c>
      <c r="K44" s="132">
        <v>1614</v>
      </c>
      <c r="L44" s="133">
        <v>335141</v>
      </c>
    </row>
    <row r="45" spans="2:12" ht="15" customHeight="1" x14ac:dyDescent="0.2">
      <c r="B45" s="210"/>
      <c r="C45" s="215" t="s">
        <v>24</v>
      </c>
      <c r="D45" s="216"/>
      <c r="E45" s="58">
        <v>0</v>
      </c>
      <c r="F45" s="59">
        <v>123016</v>
      </c>
      <c r="G45" s="59">
        <v>0</v>
      </c>
      <c r="H45" s="59">
        <v>6591</v>
      </c>
      <c r="I45" s="59">
        <v>0</v>
      </c>
      <c r="J45" s="59">
        <v>303</v>
      </c>
      <c r="K45" s="59">
        <v>554</v>
      </c>
      <c r="L45" s="60">
        <v>130464</v>
      </c>
    </row>
    <row r="46" spans="2:12" ht="15" customHeight="1" x14ac:dyDescent="0.2">
      <c r="B46" s="210"/>
      <c r="C46" s="225" t="s">
        <v>92</v>
      </c>
      <c r="D46" s="168" t="s">
        <v>91</v>
      </c>
      <c r="E46" s="128">
        <v>0</v>
      </c>
      <c r="F46" s="129">
        <v>0</v>
      </c>
      <c r="G46" s="129">
        <v>0</v>
      </c>
      <c r="H46" s="129">
        <v>0</v>
      </c>
      <c r="I46" s="129">
        <v>19</v>
      </c>
      <c r="J46" s="129">
        <v>0</v>
      </c>
      <c r="K46" s="129">
        <v>1</v>
      </c>
      <c r="L46" s="134">
        <v>19</v>
      </c>
    </row>
    <row r="47" spans="2:12" ht="15" customHeight="1" x14ac:dyDescent="0.2">
      <c r="B47" s="210"/>
      <c r="C47" s="226"/>
      <c r="D47" s="168" t="s">
        <v>94</v>
      </c>
      <c r="E47" s="58">
        <v>0</v>
      </c>
      <c r="F47" s="59">
        <v>0</v>
      </c>
      <c r="G47" s="59">
        <v>0</v>
      </c>
      <c r="H47" s="59">
        <v>0</v>
      </c>
      <c r="I47" s="59">
        <v>27</v>
      </c>
      <c r="J47" s="59">
        <v>5</v>
      </c>
      <c r="K47" s="59">
        <v>1</v>
      </c>
      <c r="L47" s="60">
        <v>33</v>
      </c>
    </row>
    <row r="48" spans="2:12" ht="15" customHeight="1" x14ac:dyDescent="0.2">
      <c r="B48" s="211"/>
      <c r="C48" s="217" t="s">
        <v>1</v>
      </c>
      <c r="D48" s="218"/>
      <c r="E48" s="66">
        <v>256427</v>
      </c>
      <c r="F48" s="67">
        <v>123016</v>
      </c>
      <c r="G48" s="67">
        <v>0</v>
      </c>
      <c r="H48" s="67">
        <v>14765</v>
      </c>
      <c r="I48" s="67">
        <v>68972</v>
      </c>
      <c r="J48" s="67">
        <v>308</v>
      </c>
      <c r="K48" s="67">
        <v>2169</v>
      </c>
      <c r="L48" s="68">
        <v>465656</v>
      </c>
    </row>
    <row r="49" spans="2:12" ht="15" customHeight="1" x14ac:dyDescent="0.2">
      <c r="B49" s="212" t="s">
        <v>33</v>
      </c>
      <c r="C49" s="213" t="s">
        <v>23</v>
      </c>
      <c r="D49" s="214"/>
      <c r="E49" s="131">
        <v>1671559</v>
      </c>
      <c r="F49" s="132">
        <v>0</v>
      </c>
      <c r="G49" s="132">
        <v>0</v>
      </c>
      <c r="H49" s="132">
        <v>82067</v>
      </c>
      <c r="I49" s="132">
        <v>189345</v>
      </c>
      <c r="J49" s="132">
        <v>0</v>
      </c>
      <c r="K49" s="132">
        <v>7440</v>
      </c>
      <c r="L49" s="133">
        <v>1950412</v>
      </c>
    </row>
    <row r="50" spans="2:12" ht="15" customHeight="1" x14ac:dyDescent="0.2">
      <c r="B50" s="210"/>
      <c r="C50" s="215" t="s">
        <v>24</v>
      </c>
      <c r="D50" s="216"/>
      <c r="E50" s="58">
        <v>0</v>
      </c>
      <c r="F50" s="59">
        <v>505383</v>
      </c>
      <c r="G50" s="59">
        <v>0</v>
      </c>
      <c r="H50" s="59">
        <v>59002</v>
      </c>
      <c r="I50" s="59">
        <v>0</v>
      </c>
      <c r="J50" s="59">
        <v>957</v>
      </c>
      <c r="K50" s="59">
        <v>2667</v>
      </c>
      <c r="L50" s="60">
        <v>568009</v>
      </c>
    </row>
    <row r="51" spans="2:12" ht="15" customHeight="1" x14ac:dyDescent="0.2">
      <c r="B51" s="210"/>
      <c r="C51" s="225" t="s">
        <v>92</v>
      </c>
      <c r="D51" s="168" t="s">
        <v>91</v>
      </c>
      <c r="E51" s="55">
        <v>0</v>
      </c>
      <c r="F51" s="56">
        <v>0</v>
      </c>
      <c r="G51" s="56">
        <v>0</v>
      </c>
      <c r="H51" s="56">
        <v>0</v>
      </c>
      <c r="I51" s="56">
        <v>22</v>
      </c>
      <c r="J51" s="56">
        <v>0</v>
      </c>
      <c r="K51" s="56">
        <v>4</v>
      </c>
      <c r="L51" s="70">
        <v>26</v>
      </c>
    </row>
    <row r="52" spans="2:12" ht="15" customHeight="1" x14ac:dyDescent="0.2">
      <c r="B52" s="210"/>
      <c r="C52" s="226"/>
      <c r="D52" s="168" t="s">
        <v>94</v>
      </c>
      <c r="E52" s="128">
        <v>0</v>
      </c>
      <c r="F52" s="129">
        <v>0</v>
      </c>
      <c r="G52" s="129">
        <v>0</v>
      </c>
      <c r="H52" s="129">
        <v>0</v>
      </c>
      <c r="I52" s="129">
        <v>14</v>
      </c>
      <c r="J52" s="129">
        <v>6</v>
      </c>
      <c r="K52" s="129">
        <v>5</v>
      </c>
      <c r="L52" s="134">
        <v>24</v>
      </c>
    </row>
    <row r="53" spans="2:12" ht="15" customHeight="1" x14ac:dyDescent="0.2">
      <c r="B53" s="211"/>
      <c r="C53" s="217" t="s">
        <v>1</v>
      </c>
      <c r="D53" s="218"/>
      <c r="E53" s="61">
        <v>1671559</v>
      </c>
      <c r="F53" s="62">
        <v>505383</v>
      </c>
      <c r="G53" s="62">
        <v>0</v>
      </c>
      <c r="H53" s="62">
        <v>141069</v>
      </c>
      <c r="I53" s="62">
        <v>189381</v>
      </c>
      <c r="J53" s="62">
        <v>962</v>
      </c>
      <c r="K53" s="62">
        <v>10117</v>
      </c>
      <c r="L53" s="74">
        <v>2518471</v>
      </c>
    </row>
    <row r="54" spans="2:12" ht="15" customHeight="1" x14ac:dyDescent="0.2">
      <c r="B54" s="210" t="s">
        <v>1</v>
      </c>
      <c r="C54" s="213" t="s">
        <v>23</v>
      </c>
      <c r="D54" s="214"/>
      <c r="E54" s="138">
        <v>2266016</v>
      </c>
      <c r="F54" s="139">
        <v>0</v>
      </c>
      <c r="G54" s="139">
        <v>0</v>
      </c>
      <c r="H54" s="139">
        <v>97037</v>
      </c>
      <c r="I54" s="139">
        <v>396289</v>
      </c>
      <c r="J54" s="139">
        <v>0</v>
      </c>
      <c r="K54" s="139">
        <v>11106</v>
      </c>
      <c r="L54" s="140">
        <v>2770448</v>
      </c>
    </row>
    <row r="55" spans="2:12" ht="15" customHeight="1" x14ac:dyDescent="0.2">
      <c r="B55" s="210"/>
      <c r="C55" s="215" t="s">
        <v>24</v>
      </c>
      <c r="D55" s="216"/>
      <c r="E55" s="128">
        <v>0</v>
      </c>
      <c r="F55" s="129">
        <v>783239</v>
      </c>
      <c r="G55" s="129">
        <v>0</v>
      </c>
      <c r="H55" s="129">
        <v>69047</v>
      </c>
      <c r="I55" s="129">
        <v>0</v>
      </c>
      <c r="J55" s="129">
        <v>1581</v>
      </c>
      <c r="K55" s="129">
        <v>3589</v>
      </c>
      <c r="L55" s="130">
        <v>857456</v>
      </c>
    </row>
    <row r="56" spans="2:12" ht="15" customHeight="1" x14ac:dyDescent="0.2">
      <c r="B56" s="210"/>
      <c r="C56" s="225" t="s">
        <v>92</v>
      </c>
      <c r="D56" s="168" t="s">
        <v>91</v>
      </c>
      <c r="E56" s="58">
        <v>0</v>
      </c>
      <c r="F56" s="59">
        <v>0</v>
      </c>
      <c r="G56" s="59">
        <v>0</v>
      </c>
      <c r="H56" s="59">
        <v>0</v>
      </c>
      <c r="I56" s="59">
        <v>97</v>
      </c>
      <c r="J56" s="59">
        <v>0</v>
      </c>
      <c r="K56" s="59">
        <v>6</v>
      </c>
      <c r="L56" s="60">
        <v>103</v>
      </c>
    </row>
    <row r="57" spans="2:12" ht="15" customHeight="1" x14ac:dyDescent="0.2">
      <c r="B57" s="210"/>
      <c r="C57" s="226"/>
      <c r="D57" s="168" t="s">
        <v>94</v>
      </c>
      <c r="E57" s="58">
        <v>0</v>
      </c>
      <c r="F57" s="59">
        <v>0</v>
      </c>
      <c r="G57" s="59">
        <v>197</v>
      </c>
      <c r="H57" s="59">
        <v>0</v>
      </c>
      <c r="I57" s="59">
        <v>177</v>
      </c>
      <c r="J57" s="59">
        <v>18</v>
      </c>
      <c r="K57" s="59">
        <v>8</v>
      </c>
      <c r="L57" s="60">
        <v>400</v>
      </c>
    </row>
    <row r="58" spans="2:12" ht="15" customHeight="1" thickBot="1" x14ac:dyDescent="0.25">
      <c r="B58" s="231"/>
      <c r="C58" s="227" t="s">
        <v>1</v>
      </c>
      <c r="D58" s="228"/>
      <c r="E58" s="141">
        <v>2266016</v>
      </c>
      <c r="F58" s="142">
        <v>783239</v>
      </c>
      <c r="G58" s="142">
        <v>197</v>
      </c>
      <c r="H58" s="142">
        <v>166084</v>
      </c>
      <c r="I58" s="142">
        <v>396562</v>
      </c>
      <c r="J58" s="142">
        <v>1599</v>
      </c>
      <c r="K58" s="142">
        <v>14708</v>
      </c>
      <c r="L58" s="143">
        <v>3628406</v>
      </c>
    </row>
    <row r="59" spans="2:12" ht="12.75" customHeight="1" thickTop="1" x14ac:dyDescent="0.2">
      <c r="B59" s="30" t="s">
        <v>35</v>
      </c>
      <c r="C59" s="16"/>
      <c r="D59" s="16"/>
      <c r="E59" s="16"/>
      <c r="F59" s="16"/>
      <c r="G59" s="16"/>
      <c r="H59" s="16"/>
      <c r="I59" s="16"/>
      <c r="J59" s="16"/>
      <c r="K59" s="17"/>
      <c r="L59" s="3"/>
    </row>
    <row r="60" spans="2:12" ht="12.75" customHeight="1" x14ac:dyDescent="0.2">
      <c r="B60" s="20" t="s">
        <v>37</v>
      </c>
      <c r="C60" s="16"/>
      <c r="D60" s="16"/>
      <c r="E60" s="16"/>
      <c r="F60" s="16"/>
      <c r="G60" s="16"/>
      <c r="H60" s="16"/>
      <c r="I60" s="16"/>
      <c r="J60" s="16"/>
      <c r="K60" s="17"/>
    </row>
    <row r="61" spans="2:12" ht="12.75" customHeight="1" x14ac:dyDescent="0.2">
      <c r="B61" s="20" t="s">
        <v>71</v>
      </c>
      <c r="C61" s="16"/>
      <c r="D61" s="16"/>
      <c r="E61" s="16"/>
      <c r="F61" s="16"/>
      <c r="G61" s="16"/>
      <c r="H61" s="16"/>
      <c r="I61" s="16"/>
      <c r="J61" s="16"/>
      <c r="K61" s="17"/>
    </row>
    <row r="62" spans="2:12" ht="36" customHeight="1" x14ac:dyDescent="0.2">
      <c r="B62" s="206" t="s">
        <v>96</v>
      </c>
      <c r="C62" s="206"/>
      <c r="D62" s="206"/>
      <c r="E62" s="206"/>
      <c r="F62" s="206"/>
      <c r="G62" s="206"/>
      <c r="H62" s="206"/>
      <c r="I62" s="206"/>
      <c r="J62" s="206"/>
      <c r="K62" s="206"/>
      <c r="L62" s="206"/>
    </row>
    <row r="63" spans="2:12" ht="45.75" customHeight="1" x14ac:dyDescent="0.2">
      <c r="B63" s="206" t="s">
        <v>95</v>
      </c>
      <c r="C63" s="206"/>
      <c r="D63" s="206"/>
      <c r="E63" s="206"/>
      <c r="F63" s="206"/>
      <c r="G63" s="206"/>
      <c r="H63" s="206"/>
      <c r="I63" s="206"/>
      <c r="J63" s="206"/>
      <c r="K63" s="206"/>
      <c r="L63" s="206"/>
    </row>
    <row r="64" spans="2:12" x14ac:dyDescent="0.2">
      <c r="B64" s="181" t="s">
        <v>22</v>
      </c>
      <c r="C64" s="181"/>
      <c r="D64" s="181"/>
      <c r="E64" s="181"/>
      <c r="F64" s="181"/>
      <c r="G64" s="181"/>
      <c r="H64" s="181"/>
      <c r="I64" s="181"/>
      <c r="J64" s="181"/>
      <c r="K64" s="181"/>
      <c r="L64" s="181"/>
    </row>
  </sheetData>
  <mergeCells count="52">
    <mergeCell ref="B64:L64"/>
    <mergeCell ref="C58:D58"/>
    <mergeCell ref="C12:D13"/>
    <mergeCell ref="C46:C47"/>
    <mergeCell ref="C48:D48"/>
    <mergeCell ref="C49:D49"/>
    <mergeCell ref="C50:D50"/>
    <mergeCell ref="C51:C52"/>
    <mergeCell ref="C53:D53"/>
    <mergeCell ref="C39:D39"/>
    <mergeCell ref="C40:D40"/>
    <mergeCell ref="C41:C42"/>
    <mergeCell ref="C43:D43"/>
    <mergeCell ref="C44:D44"/>
    <mergeCell ref="C36:C37"/>
    <mergeCell ref="C54:D54"/>
    <mergeCell ref="C55:D55"/>
    <mergeCell ref="C56:C57"/>
    <mergeCell ref="B54:B58"/>
    <mergeCell ref="B63:L63"/>
    <mergeCell ref="B62:L62"/>
    <mergeCell ref="C14:D14"/>
    <mergeCell ref="C15:D15"/>
    <mergeCell ref="C16:C17"/>
    <mergeCell ref="C18:D18"/>
    <mergeCell ref="C19:D19"/>
    <mergeCell ref="C20:D20"/>
    <mergeCell ref="C21:C22"/>
    <mergeCell ref="C23:D23"/>
    <mergeCell ref="B24:B28"/>
    <mergeCell ref="B29:B33"/>
    <mergeCell ref="B34:B38"/>
    <mergeCell ref="B39:B43"/>
    <mergeCell ref="C34:D34"/>
    <mergeCell ref="C35:D35"/>
    <mergeCell ref="B44:B48"/>
    <mergeCell ref="B11:L11"/>
    <mergeCell ref="B12:B13"/>
    <mergeCell ref="E12:L12"/>
    <mergeCell ref="B14:B18"/>
    <mergeCell ref="B19:B23"/>
    <mergeCell ref="C24:D24"/>
    <mergeCell ref="B49:B53"/>
    <mergeCell ref="C30:D30"/>
    <mergeCell ref="C25:D25"/>
    <mergeCell ref="C26:C27"/>
    <mergeCell ref="C28:D28"/>
    <mergeCell ref="C29:D29"/>
    <mergeCell ref="C45:D45"/>
    <mergeCell ref="C31:C32"/>
    <mergeCell ref="C33:D33"/>
    <mergeCell ref="C38:D38"/>
  </mergeCells>
  <pageMargins left="0.39370078740157483" right="0.39370078740157483" top="0.39370078740157483" bottom="0.39370078740157483" header="0.31496062992125984" footer="0.31496062992125984"/>
  <pageSetup paperSize="9" scale="6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2" width="14.5703125" style="1" customWidth="1"/>
    <col min="3" max="3" width="11.42578125" style="1" customWidth="1"/>
    <col min="4" max="4" width="18.140625" style="1" customWidth="1"/>
    <col min="5" max="5" width="11.140625" style="1" customWidth="1"/>
    <col min="6" max="6" width="11.85546875" style="1" customWidth="1"/>
    <col min="7" max="7" width="13.28515625" style="1" customWidth="1"/>
    <col min="8" max="8" width="12.28515625" style="1" customWidth="1"/>
    <col min="9" max="11" width="13.28515625" style="1" customWidth="1"/>
    <col min="12" max="12" width="11" style="1" customWidth="1"/>
    <col min="13" max="16384" width="11.42578125" style="1"/>
  </cols>
  <sheetData>
    <row r="1" spans="1:12" ht="12.75" customHeight="1" x14ac:dyDescent="0.2">
      <c r="A1" s="238"/>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c r="B7" s="4"/>
      <c r="C7" s="4"/>
      <c r="D7" s="4"/>
    </row>
    <row r="8" spans="1:12" ht="12.75" customHeight="1" x14ac:dyDescent="0.2">
      <c r="B8" s="4"/>
      <c r="C8" s="4"/>
      <c r="D8" s="4"/>
    </row>
    <row r="9" spans="1:12" ht="12.75" customHeight="1" x14ac:dyDescent="0.2">
      <c r="B9" s="27" t="s">
        <v>39</v>
      </c>
      <c r="C9" s="27"/>
      <c r="D9" s="27"/>
      <c r="E9" s="27"/>
      <c r="F9" s="27"/>
    </row>
    <row r="10" spans="1:12" ht="12.75" customHeight="1" thickBot="1" x14ac:dyDescent="0.25"/>
    <row r="11" spans="1:12" ht="24.95" customHeight="1" thickTop="1" thickBot="1" x14ac:dyDescent="0.25">
      <c r="B11" s="185" t="str">
        <f>"1.10. Tipo de retención (%) por Tramo de renta anual, Naturaleza de las retribuciones y Grupo de población. Castilla y León. "&amp;Índice!B12</f>
        <v>1.10. Tipo de retención (%) por Tramo de renta anual, Naturaleza de las retribuciones y Grupo de población. Castilla y León. Año 2020</v>
      </c>
      <c r="C11" s="186"/>
      <c r="D11" s="186"/>
      <c r="E11" s="186"/>
      <c r="F11" s="186"/>
      <c r="G11" s="186"/>
      <c r="H11" s="186"/>
      <c r="I11" s="186"/>
      <c r="J11" s="186"/>
      <c r="K11" s="186"/>
      <c r="L11" s="187"/>
    </row>
    <row r="12" spans="1:12" ht="20.100000000000001" customHeight="1" thickTop="1" x14ac:dyDescent="0.2">
      <c r="B12" s="207" t="s">
        <v>26</v>
      </c>
      <c r="C12" s="221" t="s">
        <v>56</v>
      </c>
      <c r="D12" s="222"/>
      <c r="E12" s="182" t="s">
        <v>52</v>
      </c>
      <c r="F12" s="183"/>
      <c r="G12" s="183"/>
      <c r="H12" s="183"/>
      <c r="I12" s="183"/>
      <c r="J12" s="183"/>
      <c r="K12" s="183"/>
      <c r="L12" s="184"/>
    </row>
    <row r="13" spans="1:12" ht="36.75" customHeight="1" thickBot="1" x14ac:dyDescent="0.25">
      <c r="B13" s="208"/>
      <c r="C13" s="223"/>
      <c r="D13" s="224"/>
      <c r="E13" s="42" t="s">
        <v>2</v>
      </c>
      <c r="F13" s="43" t="s">
        <v>3</v>
      </c>
      <c r="G13" s="43" t="s">
        <v>4</v>
      </c>
      <c r="H13" s="43" t="s">
        <v>5</v>
      </c>
      <c r="I13" s="43" t="s">
        <v>6</v>
      </c>
      <c r="J13" s="43" t="s">
        <v>7</v>
      </c>
      <c r="K13" s="43" t="s">
        <v>8</v>
      </c>
      <c r="L13" s="44" t="s">
        <v>1</v>
      </c>
    </row>
    <row r="14" spans="1:12" ht="15" customHeight="1" thickTop="1" x14ac:dyDescent="0.2">
      <c r="B14" s="209" t="s">
        <v>27</v>
      </c>
      <c r="C14" s="219" t="s">
        <v>23</v>
      </c>
      <c r="D14" s="220"/>
      <c r="E14" s="103">
        <v>1.94</v>
      </c>
      <c r="F14" s="53" t="s">
        <v>25</v>
      </c>
      <c r="G14" s="53" t="s">
        <v>25</v>
      </c>
      <c r="H14" s="104">
        <v>1.55</v>
      </c>
      <c r="I14" s="104">
        <v>1.55</v>
      </c>
      <c r="J14" s="53" t="s">
        <v>25</v>
      </c>
      <c r="K14" s="104">
        <v>1.1499999999999999</v>
      </c>
      <c r="L14" s="144">
        <v>1.9</v>
      </c>
    </row>
    <row r="15" spans="1:12" ht="15" customHeight="1" x14ac:dyDescent="0.2">
      <c r="B15" s="210"/>
      <c r="C15" s="215" t="s">
        <v>24</v>
      </c>
      <c r="D15" s="216"/>
      <c r="E15" s="55" t="s">
        <v>25</v>
      </c>
      <c r="F15" s="107">
        <v>0.37</v>
      </c>
      <c r="G15" s="56" t="s">
        <v>25</v>
      </c>
      <c r="H15" s="107">
        <v>0.24</v>
      </c>
      <c r="I15" s="56" t="s">
        <v>25</v>
      </c>
      <c r="J15" s="107">
        <v>0.13</v>
      </c>
      <c r="K15" s="107">
        <v>0.18</v>
      </c>
      <c r="L15" s="145">
        <v>0.37</v>
      </c>
    </row>
    <row r="16" spans="1:12" ht="15" customHeight="1" x14ac:dyDescent="0.2">
      <c r="B16" s="210"/>
      <c r="C16" s="225" t="s">
        <v>92</v>
      </c>
      <c r="D16" s="168" t="s">
        <v>91</v>
      </c>
      <c r="E16" s="71" t="s">
        <v>25</v>
      </c>
      <c r="F16" s="72" t="s">
        <v>25</v>
      </c>
      <c r="G16" s="72" t="s">
        <v>25</v>
      </c>
      <c r="H16" s="72" t="s">
        <v>25</v>
      </c>
      <c r="I16" s="72" t="s">
        <v>25</v>
      </c>
      <c r="J16" s="72" t="s">
        <v>25</v>
      </c>
      <c r="K16" s="72" t="s">
        <v>25</v>
      </c>
      <c r="L16" s="73" t="s">
        <v>25</v>
      </c>
    </row>
    <row r="17" spans="2:12" ht="15" customHeight="1" x14ac:dyDescent="0.2">
      <c r="B17" s="210"/>
      <c r="C17" s="226"/>
      <c r="D17" s="168" t="s">
        <v>94</v>
      </c>
      <c r="E17" s="55" t="s">
        <v>25</v>
      </c>
      <c r="F17" s="56" t="s">
        <v>25</v>
      </c>
      <c r="G17" s="107">
        <v>0.01</v>
      </c>
      <c r="H17" s="56" t="s">
        <v>25</v>
      </c>
      <c r="I17" s="56" t="s">
        <v>25</v>
      </c>
      <c r="J17" s="56" t="s">
        <v>25</v>
      </c>
      <c r="K17" s="56" t="s">
        <v>25</v>
      </c>
      <c r="L17" s="145">
        <v>0.01</v>
      </c>
    </row>
    <row r="18" spans="2:12" ht="15" customHeight="1" x14ac:dyDescent="0.2">
      <c r="B18" s="211"/>
      <c r="C18" s="217" t="s">
        <v>1</v>
      </c>
      <c r="D18" s="218"/>
      <c r="E18" s="115">
        <v>1.94</v>
      </c>
      <c r="F18" s="116">
        <v>0.37</v>
      </c>
      <c r="G18" s="116">
        <v>0.01</v>
      </c>
      <c r="H18" s="116">
        <v>0.84</v>
      </c>
      <c r="I18" s="116">
        <v>0.83</v>
      </c>
      <c r="J18" s="116">
        <v>0.05</v>
      </c>
      <c r="K18" s="116">
        <v>0.45</v>
      </c>
      <c r="L18" s="117">
        <v>1.1399999999999999</v>
      </c>
    </row>
    <row r="19" spans="2:12" ht="15" customHeight="1" x14ac:dyDescent="0.2">
      <c r="B19" s="212" t="s">
        <v>34</v>
      </c>
      <c r="C19" s="213" t="s">
        <v>23</v>
      </c>
      <c r="D19" s="214"/>
      <c r="E19" s="155">
        <v>2.1800000000000002</v>
      </c>
      <c r="F19" s="132" t="s">
        <v>25</v>
      </c>
      <c r="G19" s="132" t="s">
        <v>25</v>
      </c>
      <c r="H19" s="156">
        <v>1.67</v>
      </c>
      <c r="I19" s="156">
        <v>1.67</v>
      </c>
      <c r="J19" s="132" t="s">
        <v>25</v>
      </c>
      <c r="K19" s="156">
        <v>1.19</v>
      </c>
      <c r="L19" s="157">
        <v>2</v>
      </c>
    </row>
    <row r="20" spans="2:12" ht="15" customHeight="1" x14ac:dyDescent="0.2">
      <c r="B20" s="210"/>
      <c r="C20" s="215" t="s">
        <v>24</v>
      </c>
      <c r="D20" s="216"/>
      <c r="E20" s="58" t="s">
        <v>25</v>
      </c>
      <c r="F20" s="113">
        <v>0.27</v>
      </c>
      <c r="G20" s="59" t="s">
        <v>25</v>
      </c>
      <c r="H20" s="113">
        <v>0.28000000000000003</v>
      </c>
      <c r="I20" s="59" t="s">
        <v>25</v>
      </c>
      <c r="J20" s="113">
        <v>0.03</v>
      </c>
      <c r="K20" s="113">
        <v>0.08</v>
      </c>
      <c r="L20" s="114">
        <v>0.26</v>
      </c>
    </row>
    <row r="21" spans="2:12" ht="15" customHeight="1" x14ac:dyDescent="0.2">
      <c r="B21" s="210"/>
      <c r="C21" s="225" t="s">
        <v>92</v>
      </c>
      <c r="D21" s="168" t="s">
        <v>91</v>
      </c>
      <c r="E21" s="128" t="s">
        <v>25</v>
      </c>
      <c r="F21" s="129" t="s">
        <v>25</v>
      </c>
      <c r="G21" s="129" t="s">
        <v>25</v>
      </c>
      <c r="H21" s="129" t="s">
        <v>25</v>
      </c>
      <c r="I21" s="129" t="s">
        <v>25</v>
      </c>
      <c r="J21" s="129" t="s">
        <v>25</v>
      </c>
      <c r="K21" s="129" t="s">
        <v>25</v>
      </c>
      <c r="L21" s="134" t="s">
        <v>25</v>
      </c>
    </row>
    <row r="22" spans="2:12" ht="15" customHeight="1" x14ac:dyDescent="0.2">
      <c r="B22" s="210"/>
      <c r="C22" s="226"/>
      <c r="D22" s="168" t="s">
        <v>94</v>
      </c>
      <c r="E22" s="58" t="s">
        <v>25</v>
      </c>
      <c r="F22" s="59" t="s">
        <v>25</v>
      </c>
      <c r="G22" s="59" t="s">
        <v>25</v>
      </c>
      <c r="H22" s="59" t="s">
        <v>25</v>
      </c>
      <c r="I22" s="59" t="s">
        <v>25</v>
      </c>
      <c r="J22" s="113">
        <v>0.01</v>
      </c>
      <c r="K22" s="59" t="s">
        <v>25</v>
      </c>
      <c r="L22" s="60" t="s">
        <v>25</v>
      </c>
    </row>
    <row r="23" spans="2:12" ht="15" customHeight="1" x14ac:dyDescent="0.2">
      <c r="B23" s="211"/>
      <c r="C23" s="217" t="s">
        <v>1</v>
      </c>
      <c r="D23" s="218"/>
      <c r="E23" s="115">
        <v>2.1800000000000002</v>
      </c>
      <c r="F23" s="116">
        <v>0.27</v>
      </c>
      <c r="G23" s="67" t="s">
        <v>25</v>
      </c>
      <c r="H23" s="116">
        <v>0.87</v>
      </c>
      <c r="I23" s="116">
        <v>0.88</v>
      </c>
      <c r="J23" s="116">
        <v>0.02</v>
      </c>
      <c r="K23" s="116">
        <v>0.47</v>
      </c>
      <c r="L23" s="117">
        <v>0.76</v>
      </c>
    </row>
    <row r="24" spans="2:12" ht="15" customHeight="1" x14ac:dyDescent="0.2">
      <c r="B24" s="212" t="s">
        <v>28</v>
      </c>
      <c r="C24" s="213" t="s">
        <v>23</v>
      </c>
      <c r="D24" s="214"/>
      <c r="E24" s="155">
        <v>1.91</v>
      </c>
      <c r="F24" s="132" t="s">
        <v>25</v>
      </c>
      <c r="G24" s="132" t="s">
        <v>25</v>
      </c>
      <c r="H24" s="156">
        <v>1.89</v>
      </c>
      <c r="I24" s="156">
        <v>1.76</v>
      </c>
      <c r="J24" s="132" t="s">
        <v>25</v>
      </c>
      <c r="K24" s="156">
        <v>1.49</v>
      </c>
      <c r="L24" s="157">
        <v>1.84</v>
      </c>
    </row>
    <row r="25" spans="2:12" ht="15" customHeight="1" x14ac:dyDescent="0.2">
      <c r="B25" s="210"/>
      <c r="C25" s="215" t="s">
        <v>24</v>
      </c>
      <c r="D25" s="216"/>
      <c r="E25" s="58" t="s">
        <v>25</v>
      </c>
      <c r="F25" s="113">
        <v>0.27</v>
      </c>
      <c r="G25" s="59" t="s">
        <v>25</v>
      </c>
      <c r="H25" s="113">
        <v>0.13</v>
      </c>
      <c r="I25" s="59" t="s">
        <v>25</v>
      </c>
      <c r="J25" s="113">
        <v>7.0000000000000007E-2</v>
      </c>
      <c r="K25" s="113">
        <v>0.08</v>
      </c>
      <c r="L25" s="114">
        <v>0.26</v>
      </c>
    </row>
    <row r="26" spans="2:12" ht="15" customHeight="1" x14ac:dyDescent="0.2">
      <c r="B26" s="210"/>
      <c r="C26" s="225" t="s">
        <v>92</v>
      </c>
      <c r="D26" s="168" t="s">
        <v>91</v>
      </c>
      <c r="E26" s="58" t="s">
        <v>25</v>
      </c>
      <c r="F26" s="59" t="s">
        <v>25</v>
      </c>
      <c r="G26" s="59" t="s">
        <v>25</v>
      </c>
      <c r="H26" s="59" t="s">
        <v>25</v>
      </c>
      <c r="I26" s="59" t="s">
        <v>25</v>
      </c>
      <c r="J26" s="59" t="s">
        <v>25</v>
      </c>
      <c r="K26" s="113">
        <v>0.16</v>
      </c>
      <c r="L26" s="60" t="s">
        <v>25</v>
      </c>
    </row>
    <row r="27" spans="2:12" ht="15" customHeight="1" x14ac:dyDescent="0.2">
      <c r="B27" s="210"/>
      <c r="C27" s="226"/>
      <c r="D27" s="168" t="s">
        <v>94</v>
      </c>
      <c r="E27" s="128" t="s">
        <v>25</v>
      </c>
      <c r="F27" s="129" t="s">
        <v>25</v>
      </c>
      <c r="G27" s="153">
        <v>0.04</v>
      </c>
      <c r="H27" s="129" t="s">
        <v>25</v>
      </c>
      <c r="I27" s="129" t="s">
        <v>25</v>
      </c>
      <c r="J27" s="129" t="s">
        <v>25</v>
      </c>
      <c r="K27" s="129" t="s">
        <v>25</v>
      </c>
      <c r="L27" s="158">
        <v>0.01</v>
      </c>
    </row>
    <row r="28" spans="2:12" ht="15" customHeight="1" x14ac:dyDescent="0.2">
      <c r="B28" s="211"/>
      <c r="C28" s="217" t="s">
        <v>1</v>
      </c>
      <c r="D28" s="218"/>
      <c r="E28" s="115">
        <v>1.91</v>
      </c>
      <c r="F28" s="116">
        <v>0.27</v>
      </c>
      <c r="G28" s="116">
        <v>0.04</v>
      </c>
      <c r="H28" s="116">
        <v>0.8</v>
      </c>
      <c r="I28" s="116">
        <v>1.1000000000000001</v>
      </c>
      <c r="J28" s="116">
        <v>0.04</v>
      </c>
      <c r="K28" s="116">
        <v>0.6</v>
      </c>
      <c r="L28" s="117">
        <v>0.88</v>
      </c>
    </row>
    <row r="29" spans="2:12" ht="15" customHeight="1" x14ac:dyDescent="0.2">
      <c r="B29" s="212" t="s">
        <v>29</v>
      </c>
      <c r="C29" s="213" t="s">
        <v>23</v>
      </c>
      <c r="D29" s="214"/>
      <c r="E29" s="155">
        <v>1.85</v>
      </c>
      <c r="F29" s="132" t="s">
        <v>25</v>
      </c>
      <c r="G29" s="132" t="s">
        <v>25</v>
      </c>
      <c r="H29" s="156">
        <v>1.85</v>
      </c>
      <c r="I29" s="156">
        <v>2.0099999999999998</v>
      </c>
      <c r="J29" s="132" t="s">
        <v>25</v>
      </c>
      <c r="K29" s="156">
        <v>1.47</v>
      </c>
      <c r="L29" s="157">
        <v>1.92</v>
      </c>
    </row>
    <row r="30" spans="2:12" ht="15" customHeight="1" x14ac:dyDescent="0.2">
      <c r="B30" s="210"/>
      <c r="C30" s="215" t="s">
        <v>24</v>
      </c>
      <c r="D30" s="216"/>
      <c r="E30" s="128" t="s">
        <v>25</v>
      </c>
      <c r="F30" s="153">
        <v>0.06</v>
      </c>
      <c r="G30" s="129" t="s">
        <v>25</v>
      </c>
      <c r="H30" s="153">
        <v>0.14000000000000001</v>
      </c>
      <c r="I30" s="129" t="s">
        <v>25</v>
      </c>
      <c r="J30" s="153">
        <v>0.09</v>
      </c>
      <c r="K30" s="153">
        <v>7.0000000000000007E-2</v>
      </c>
      <c r="L30" s="158">
        <v>0.06</v>
      </c>
    </row>
    <row r="31" spans="2:12" ht="15" customHeight="1" x14ac:dyDescent="0.2">
      <c r="B31" s="210"/>
      <c r="C31" s="225" t="s">
        <v>92</v>
      </c>
      <c r="D31" s="168" t="s">
        <v>91</v>
      </c>
      <c r="E31" s="58" t="s">
        <v>25</v>
      </c>
      <c r="F31" s="59" t="s">
        <v>25</v>
      </c>
      <c r="G31" s="59" t="s">
        <v>25</v>
      </c>
      <c r="H31" s="59" t="s">
        <v>25</v>
      </c>
      <c r="I31" s="59" t="s">
        <v>25</v>
      </c>
      <c r="J31" s="59" t="s">
        <v>25</v>
      </c>
      <c r="K31" s="59" t="s">
        <v>25</v>
      </c>
      <c r="L31" s="60" t="s">
        <v>25</v>
      </c>
    </row>
    <row r="32" spans="2:12" ht="15" customHeight="1" x14ac:dyDescent="0.2">
      <c r="B32" s="210"/>
      <c r="C32" s="226"/>
      <c r="D32" s="168" t="s">
        <v>94</v>
      </c>
      <c r="E32" s="58" t="s">
        <v>25</v>
      </c>
      <c r="F32" s="59" t="s">
        <v>25</v>
      </c>
      <c r="G32" s="113">
        <v>0.06</v>
      </c>
      <c r="H32" s="59" t="s">
        <v>25</v>
      </c>
      <c r="I32" s="113">
        <v>0.01</v>
      </c>
      <c r="J32" s="113">
        <v>0.01</v>
      </c>
      <c r="K32" s="59" t="s">
        <v>25</v>
      </c>
      <c r="L32" s="114">
        <v>0.02</v>
      </c>
    </row>
    <row r="33" spans="2:12" ht="15" customHeight="1" x14ac:dyDescent="0.2">
      <c r="B33" s="211"/>
      <c r="C33" s="217" t="s">
        <v>1</v>
      </c>
      <c r="D33" s="218"/>
      <c r="E33" s="115">
        <v>1.85</v>
      </c>
      <c r="F33" s="116">
        <v>0.06</v>
      </c>
      <c r="G33" s="116">
        <v>0.06</v>
      </c>
      <c r="H33" s="116">
        <v>0.76</v>
      </c>
      <c r="I33" s="116">
        <v>1.34</v>
      </c>
      <c r="J33" s="116">
        <v>0.06</v>
      </c>
      <c r="K33" s="116">
        <v>0.6</v>
      </c>
      <c r="L33" s="117">
        <v>0.46</v>
      </c>
    </row>
    <row r="34" spans="2:12" ht="15" customHeight="1" x14ac:dyDescent="0.2">
      <c r="B34" s="212" t="s">
        <v>30</v>
      </c>
      <c r="C34" s="213" t="s">
        <v>23</v>
      </c>
      <c r="D34" s="214"/>
      <c r="E34" s="159">
        <v>4.43</v>
      </c>
      <c r="F34" s="136" t="s">
        <v>25</v>
      </c>
      <c r="G34" s="136" t="s">
        <v>25</v>
      </c>
      <c r="H34" s="160">
        <v>3.33</v>
      </c>
      <c r="I34" s="160">
        <v>4.42</v>
      </c>
      <c r="J34" s="136" t="s">
        <v>25</v>
      </c>
      <c r="K34" s="160">
        <v>3.1</v>
      </c>
      <c r="L34" s="161">
        <v>4.4000000000000004</v>
      </c>
    </row>
    <row r="35" spans="2:12" ht="15" customHeight="1" x14ac:dyDescent="0.2">
      <c r="B35" s="210"/>
      <c r="C35" s="215" t="s">
        <v>24</v>
      </c>
      <c r="D35" s="216"/>
      <c r="E35" s="58" t="s">
        <v>25</v>
      </c>
      <c r="F35" s="113">
        <v>1.64</v>
      </c>
      <c r="G35" s="59" t="s">
        <v>25</v>
      </c>
      <c r="H35" s="113">
        <v>0.65</v>
      </c>
      <c r="I35" s="59" t="s">
        <v>25</v>
      </c>
      <c r="J35" s="113">
        <v>0.63</v>
      </c>
      <c r="K35" s="113">
        <v>0.39</v>
      </c>
      <c r="L35" s="114">
        <v>1.59</v>
      </c>
    </row>
    <row r="36" spans="2:12" ht="15" customHeight="1" x14ac:dyDescent="0.2">
      <c r="B36" s="210"/>
      <c r="C36" s="225" t="s">
        <v>92</v>
      </c>
      <c r="D36" s="168" t="s">
        <v>91</v>
      </c>
      <c r="E36" s="58" t="s">
        <v>25</v>
      </c>
      <c r="F36" s="59" t="s">
        <v>25</v>
      </c>
      <c r="G36" s="59" t="s">
        <v>25</v>
      </c>
      <c r="H36" s="59" t="s">
        <v>25</v>
      </c>
      <c r="I36" s="113">
        <v>0.01</v>
      </c>
      <c r="J36" s="59" t="s">
        <v>25</v>
      </c>
      <c r="K36" s="59" t="s">
        <v>25</v>
      </c>
      <c r="L36" s="114">
        <v>0.01</v>
      </c>
    </row>
    <row r="37" spans="2:12" ht="15" customHeight="1" x14ac:dyDescent="0.2">
      <c r="B37" s="210"/>
      <c r="C37" s="226"/>
      <c r="D37" s="168" t="s">
        <v>94</v>
      </c>
      <c r="E37" s="58" t="s">
        <v>25</v>
      </c>
      <c r="F37" s="59" t="s">
        <v>25</v>
      </c>
      <c r="G37" s="113">
        <v>0.61</v>
      </c>
      <c r="H37" s="59" t="s">
        <v>25</v>
      </c>
      <c r="I37" s="113">
        <v>0.04</v>
      </c>
      <c r="J37" s="113">
        <v>0.12</v>
      </c>
      <c r="K37" s="113">
        <v>0.02</v>
      </c>
      <c r="L37" s="114">
        <v>0.13</v>
      </c>
    </row>
    <row r="38" spans="2:12" ht="15" customHeight="1" x14ac:dyDescent="0.2">
      <c r="B38" s="211"/>
      <c r="C38" s="217" t="s">
        <v>1</v>
      </c>
      <c r="D38" s="218"/>
      <c r="E38" s="146">
        <v>4.43</v>
      </c>
      <c r="F38" s="147">
        <v>1.64</v>
      </c>
      <c r="G38" s="147">
        <v>0.61</v>
      </c>
      <c r="H38" s="147">
        <v>1.95</v>
      </c>
      <c r="I38" s="147">
        <v>3.35</v>
      </c>
      <c r="J38" s="147">
        <v>0.47</v>
      </c>
      <c r="K38" s="147">
        <v>1.51</v>
      </c>
      <c r="L38" s="152">
        <v>3.09</v>
      </c>
    </row>
    <row r="39" spans="2:12" ht="15" customHeight="1" x14ac:dyDescent="0.2">
      <c r="B39" s="212" t="s">
        <v>31</v>
      </c>
      <c r="C39" s="213" t="s">
        <v>23</v>
      </c>
      <c r="D39" s="214"/>
      <c r="E39" s="149">
        <v>10.55</v>
      </c>
      <c r="F39" s="76" t="s">
        <v>25</v>
      </c>
      <c r="G39" s="76" t="s">
        <v>25</v>
      </c>
      <c r="H39" s="150">
        <v>6.67</v>
      </c>
      <c r="I39" s="150">
        <v>9.57</v>
      </c>
      <c r="J39" s="76" t="s">
        <v>25</v>
      </c>
      <c r="K39" s="150">
        <v>5.86</v>
      </c>
      <c r="L39" s="151">
        <v>10.18</v>
      </c>
    </row>
    <row r="40" spans="2:12" ht="15" customHeight="1" x14ac:dyDescent="0.2">
      <c r="B40" s="210"/>
      <c r="C40" s="215" t="s">
        <v>24</v>
      </c>
      <c r="D40" s="216"/>
      <c r="E40" s="58" t="s">
        <v>25</v>
      </c>
      <c r="F40" s="113">
        <v>8.7899999999999991</v>
      </c>
      <c r="G40" s="59" t="s">
        <v>25</v>
      </c>
      <c r="H40" s="113">
        <v>4.41</v>
      </c>
      <c r="I40" s="59" t="s">
        <v>25</v>
      </c>
      <c r="J40" s="113">
        <v>4.7</v>
      </c>
      <c r="K40" s="113">
        <v>1.75</v>
      </c>
      <c r="L40" s="114">
        <v>8.49</v>
      </c>
    </row>
    <row r="41" spans="2:12" ht="15" customHeight="1" x14ac:dyDescent="0.2">
      <c r="B41" s="210"/>
      <c r="C41" s="225" t="s">
        <v>92</v>
      </c>
      <c r="D41" s="168" t="s">
        <v>91</v>
      </c>
      <c r="E41" s="58" t="s">
        <v>25</v>
      </c>
      <c r="F41" s="59" t="s">
        <v>25</v>
      </c>
      <c r="G41" s="59" t="s">
        <v>25</v>
      </c>
      <c r="H41" s="59" t="s">
        <v>25</v>
      </c>
      <c r="I41" s="113">
        <v>0.03</v>
      </c>
      <c r="J41" s="59" t="s">
        <v>25</v>
      </c>
      <c r="K41" s="113">
        <v>0.02</v>
      </c>
      <c r="L41" s="114">
        <v>0.03</v>
      </c>
    </row>
    <row r="42" spans="2:12" ht="15" customHeight="1" x14ac:dyDescent="0.2">
      <c r="B42" s="210"/>
      <c r="C42" s="226"/>
      <c r="D42" s="168" t="s">
        <v>94</v>
      </c>
      <c r="E42" s="58" t="s">
        <v>25</v>
      </c>
      <c r="F42" s="59" t="s">
        <v>25</v>
      </c>
      <c r="G42" s="59" t="s">
        <v>25</v>
      </c>
      <c r="H42" s="59" t="s">
        <v>25</v>
      </c>
      <c r="I42" s="113">
        <v>0.15</v>
      </c>
      <c r="J42" s="113">
        <v>0.08</v>
      </c>
      <c r="K42" s="113">
        <v>0.04</v>
      </c>
      <c r="L42" s="114">
        <v>0.14000000000000001</v>
      </c>
    </row>
    <row r="43" spans="2:12" ht="15" customHeight="1" x14ac:dyDescent="0.2">
      <c r="B43" s="211"/>
      <c r="C43" s="217" t="s">
        <v>1</v>
      </c>
      <c r="D43" s="218"/>
      <c r="E43" s="115">
        <v>10.55</v>
      </c>
      <c r="F43" s="116">
        <v>8.7899999999999991</v>
      </c>
      <c r="G43" s="67" t="s">
        <v>25</v>
      </c>
      <c r="H43" s="116">
        <v>5.57</v>
      </c>
      <c r="I43" s="116">
        <v>8.16</v>
      </c>
      <c r="J43" s="116">
        <v>3.51</v>
      </c>
      <c r="K43" s="116">
        <v>3.5</v>
      </c>
      <c r="L43" s="117">
        <v>9.35</v>
      </c>
    </row>
    <row r="44" spans="2:12" ht="15" customHeight="1" x14ac:dyDescent="0.2">
      <c r="B44" s="212" t="s">
        <v>32</v>
      </c>
      <c r="C44" s="213" t="s">
        <v>23</v>
      </c>
      <c r="D44" s="214"/>
      <c r="E44" s="155">
        <v>13.8</v>
      </c>
      <c r="F44" s="132" t="s">
        <v>25</v>
      </c>
      <c r="G44" s="132" t="s">
        <v>25</v>
      </c>
      <c r="H44" s="156">
        <v>9.85</v>
      </c>
      <c r="I44" s="156">
        <v>13.28</v>
      </c>
      <c r="J44" s="132" t="s">
        <v>25</v>
      </c>
      <c r="K44" s="156">
        <v>8.52</v>
      </c>
      <c r="L44" s="157">
        <v>13.52</v>
      </c>
    </row>
    <row r="45" spans="2:12" ht="15" customHeight="1" x14ac:dyDescent="0.2">
      <c r="B45" s="210"/>
      <c r="C45" s="215" t="s">
        <v>24</v>
      </c>
      <c r="D45" s="216"/>
      <c r="E45" s="58" t="s">
        <v>25</v>
      </c>
      <c r="F45" s="113">
        <v>12.3</v>
      </c>
      <c r="G45" s="59" t="s">
        <v>25</v>
      </c>
      <c r="H45" s="113">
        <v>7.83</v>
      </c>
      <c r="I45" s="59" t="s">
        <v>25</v>
      </c>
      <c r="J45" s="113">
        <v>9.73</v>
      </c>
      <c r="K45" s="113">
        <v>3.98</v>
      </c>
      <c r="L45" s="114">
        <v>11.84</v>
      </c>
    </row>
    <row r="46" spans="2:12" ht="15" customHeight="1" x14ac:dyDescent="0.2">
      <c r="B46" s="210"/>
      <c r="C46" s="225" t="s">
        <v>92</v>
      </c>
      <c r="D46" s="168" t="s">
        <v>91</v>
      </c>
      <c r="E46" s="128" t="s">
        <v>25</v>
      </c>
      <c r="F46" s="129" t="s">
        <v>25</v>
      </c>
      <c r="G46" s="129" t="s">
        <v>25</v>
      </c>
      <c r="H46" s="129" t="s">
        <v>25</v>
      </c>
      <c r="I46" s="153">
        <v>0.05</v>
      </c>
      <c r="J46" s="129" t="s">
        <v>25</v>
      </c>
      <c r="K46" s="153">
        <v>0.02</v>
      </c>
      <c r="L46" s="158">
        <v>0.04</v>
      </c>
    </row>
    <row r="47" spans="2:12" ht="15" customHeight="1" x14ac:dyDescent="0.2">
      <c r="B47" s="210"/>
      <c r="C47" s="226"/>
      <c r="D47" s="168" t="s">
        <v>94</v>
      </c>
      <c r="E47" s="58" t="s">
        <v>25</v>
      </c>
      <c r="F47" s="59" t="s">
        <v>25</v>
      </c>
      <c r="G47" s="59" t="s">
        <v>25</v>
      </c>
      <c r="H47" s="59" t="s">
        <v>25</v>
      </c>
      <c r="I47" s="113">
        <v>0.18</v>
      </c>
      <c r="J47" s="113">
        <v>0.69</v>
      </c>
      <c r="K47" s="113">
        <v>0.09</v>
      </c>
      <c r="L47" s="114">
        <v>0.19</v>
      </c>
    </row>
    <row r="48" spans="2:12" ht="15" customHeight="1" x14ac:dyDescent="0.2">
      <c r="B48" s="211"/>
      <c r="C48" s="217" t="s">
        <v>1</v>
      </c>
      <c r="D48" s="218"/>
      <c r="E48" s="115">
        <v>13.8</v>
      </c>
      <c r="F48" s="116">
        <v>12.3</v>
      </c>
      <c r="G48" s="67" t="s">
        <v>25</v>
      </c>
      <c r="H48" s="116">
        <v>8.83</v>
      </c>
      <c r="I48" s="116">
        <v>11.98</v>
      </c>
      <c r="J48" s="116">
        <v>8.0500000000000007</v>
      </c>
      <c r="K48" s="116">
        <v>5.84</v>
      </c>
      <c r="L48" s="117">
        <v>12.78</v>
      </c>
    </row>
    <row r="49" spans="2:12" ht="15" customHeight="1" x14ac:dyDescent="0.2">
      <c r="B49" s="212" t="s">
        <v>33</v>
      </c>
      <c r="C49" s="213" t="s">
        <v>23</v>
      </c>
      <c r="D49" s="214"/>
      <c r="E49" s="155">
        <v>21.47</v>
      </c>
      <c r="F49" s="132" t="s">
        <v>25</v>
      </c>
      <c r="G49" s="132" t="s">
        <v>25</v>
      </c>
      <c r="H49" s="156">
        <v>18.7</v>
      </c>
      <c r="I49" s="156">
        <v>19.21</v>
      </c>
      <c r="J49" s="132" t="s">
        <v>25</v>
      </c>
      <c r="K49" s="156">
        <v>15.43</v>
      </c>
      <c r="L49" s="157">
        <v>21.07</v>
      </c>
    </row>
    <row r="50" spans="2:12" ht="15" customHeight="1" x14ac:dyDescent="0.2">
      <c r="B50" s="210"/>
      <c r="C50" s="215" t="s">
        <v>24</v>
      </c>
      <c r="D50" s="216"/>
      <c r="E50" s="58" t="s">
        <v>25</v>
      </c>
      <c r="F50" s="113">
        <v>16.510000000000002</v>
      </c>
      <c r="G50" s="59" t="s">
        <v>25</v>
      </c>
      <c r="H50" s="113">
        <v>13.88</v>
      </c>
      <c r="I50" s="59" t="s">
        <v>25</v>
      </c>
      <c r="J50" s="113">
        <v>12.18</v>
      </c>
      <c r="K50" s="113">
        <v>9.69</v>
      </c>
      <c r="L50" s="114">
        <v>16.13</v>
      </c>
    </row>
    <row r="51" spans="2:12" ht="15" customHeight="1" x14ac:dyDescent="0.2">
      <c r="B51" s="210"/>
      <c r="C51" s="225" t="s">
        <v>92</v>
      </c>
      <c r="D51" s="168" t="s">
        <v>91</v>
      </c>
      <c r="E51" s="55" t="s">
        <v>25</v>
      </c>
      <c r="F51" s="56" t="s">
        <v>25</v>
      </c>
      <c r="G51" s="56" t="s">
        <v>25</v>
      </c>
      <c r="H51" s="56" t="s">
        <v>25</v>
      </c>
      <c r="I51" s="107">
        <v>0.05</v>
      </c>
      <c r="J51" s="56" t="s">
        <v>25</v>
      </c>
      <c r="K51" s="107">
        <v>0.12</v>
      </c>
      <c r="L51" s="145">
        <v>0.05</v>
      </c>
    </row>
    <row r="52" spans="2:12" ht="15" customHeight="1" x14ac:dyDescent="0.2">
      <c r="B52" s="210"/>
      <c r="C52" s="226"/>
      <c r="D52" s="168" t="s">
        <v>94</v>
      </c>
      <c r="E52" s="128" t="s">
        <v>25</v>
      </c>
      <c r="F52" s="129" t="s">
        <v>25</v>
      </c>
      <c r="G52" s="129" t="s">
        <v>25</v>
      </c>
      <c r="H52" s="129" t="s">
        <v>25</v>
      </c>
      <c r="I52" s="153">
        <v>0.1</v>
      </c>
      <c r="J52" s="153">
        <v>0.62</v>
      </c>
      <c r="K52" s="153">
        <v>0.27</v>
      </c>
      <c r="L52" s="158">
        <v>0.14000000000000001</v>
      </c>
    </row>
    <row r="53" spans="2:12" ht="15" customHeight="1" x14ac:dyDescent="0.2">
      <c r="B53" s="211"/>
      <c r="C53" s="217" t="s">
        <v>1</v>
      </c>
      <c r="D53" s="218"/>
      <c r="E53" s="146">
        <v>21.47</v>
      </c>
      <c r="F53" s="147">
        <v>16.510000000000002</v>
      </c>
      <c r="G53" s="62" t="s">
        <v>25</v>
      </c>
      <c r="H53" s="147">
        <v>16.329999999999998</v>
      </c>
      <c r="I53" s="147">
        <v>18.12</v>
      </c>
      <c r="J53" s="147">
        <v>10.98</v>
      </c>
      <c r="K53" s="147">
        <v>12.5</v>
      </c>
      <c r="L53" s="148">
        <v>19.61</v>
      </c>
    </row>
    <row r="54" spans="2:12" ht="15" customHeight="1" x14ac:dyDescent="0.2">
      <c r="B54" s="210" t="s">
        <v>1</v>
      </c>
      <c r="C54" s="213" t="s">
        <v>23</v>
      </c>
      <c r="D54" s="214"/>
      <c r="E54" s="162">
        <v>15.78</v>
      </c>
      <c r="F54" s="139" t="s">
        <v>25</v>
      </c>
      <c r="G54" s="139" t="s">
        <v>25</v>
      </c>
      <c r="H54" s="163">
        <v>14.75</v>
      </c>
      <c r="I54" s="163">
        <v>10.08</v>
      </c>
      <c r="J54" s="139" t="s">
        <v>25</v>
      </c>
      <c r="K54" s="163">
        <v>9.68</v>
      </c>
      <c r="L54" s="164">
        <v>14.53</v>
      </c>
    </row>
    <row r="55" spans="2:12" ht="15" customHeight="1" x14ac:dyDescent="0.2">
      <c r="B55" s="210"/>
      <c r="C55" s="215" t="s">
        <v>24</v>
      </c>
      <c r="D55" s="216"/>
      <c r="E55" s="128" t="s">
        <v>25</v>
      </c>
      <c r="F55" s="153">
        <v>8.1199999999999992</v>
      </c>
      <c r="G55" s="129" t="s">
        <v>25</v>
      </c>
      <c r="H55" s="153">
        <v>10.55</v>
      </c>
      <c r="I55" s="129" t="s">
        <v>25</v>
      </c>
      <c r="J55" s="153">
        <v>3.77</v>
      </c>
      <c r="K55" s="153">
        <v>4.57</v>
      </c>
      <c r="L55" s="154">
        <v>8.23</v>
      </c>
    </row>
    <row r="56" spans="2:12" ht="15" customHeight="1" x14ac:dyDescent="0.2">
      <c r="B56" s="210"/>
      <c r="C56" s="225" t="s">
        <v>92</v>
      </c>
      <c r="D56" s="168" t="s">
        <v>91</v>
      </c>
      <c r="E56" s="58" t="s">
        <v>25</v>
      </c>
      <c r="F56" s="59" t="s">
        <v>25</v>
      </c>
      <c r="G56" s="59" t="s">
        <v>25</v>
      </c>
      <c r="H56" s="59" t="s">
        <v>25</v>
      </c>
      <c r="I56" s="113">
        <v>0.02</v>
      </c>
      <c r="J56" s="59" t="s">
        <v>25</v>
      </c>
      <c r="K56" s="113">
        <v>0.03</v>
      </c>
      <c r="L56" s="114">
        <v>0.02</v>
      </c>
    </row>
    <row r="57" spans="2:12" ht="15" customHeight="1" x14ac:dyDescent="0.2">
      <c r="B57" s="210"/>
      <c r="C57" s="226"/>
      <c r="D57" s="168" t="s">
        <v>94</v>
      </c>
      <c r="E57" s="58" t="s">
        <v>25</v>
      </c>
      <c r="F57" s="59" t="s">
        <v>25</v>
      </c>
      <c r="G57" s="113">
        <v>0.08</v>
      </c>
      <c r="H57" s="59" t="s">
        <v>25</v>
      </c>
      <c r="I57" s="113">
        <v>0.04</v>
      </c>
      <c r="J57" s="113">
        <v>0.1</v>
      </c>
      <c r="K57" s="113">
        <v>7.0000000000000007E-2</v>
      </c>
      <c r="L57" s="114">
        <v>0.06</v>
      </c>
    </row>
    <row r="58" spans="2:12" ht="15" customHeight="1" thickBot="1" x14ac:dyDescent="0.25">
      <c r="B58" s="231"/>
      <c r="C58" s="227" t="s">
        <v>1</v>
      </c>
      <c r="D58" s="228"/>
      <c r="E58" s="165">
        <v>15.78</v>
      </c>
      <c r="F58" s="166">
        <v>8.1199999999999992</v>
      </c>
      <c r="G58" s="166">
        <v>0.08</v>
      </c>
      <c r="H58" s="166">
        <v>12.66</v>
      </c>
      <c r="I58" s="166">
        <v>8.1999999999999993</v>
      </c>
      <c r="J58" s="166">
        <v>2.65</v>
      </c>
      <c r="K58" s="166">
        <v>6.62</v>
      </c>
      <c r="L58" s="167">
        <v>11.83</v>
      </c>
    </row>
    <row r="59" spans="2:12" ht="12.75" customHeight="1" thickTop="1" x14ac:dyDescent="0.2">
      <c r="B59" s="30" t="s">
        <v>35</v>
      </c>
      <c r="C59" s="16"/>
      <c r="D59" s="16"/>
      <c r="E59" s="16"/>
      <c r="F59" s="16"/>
      <c r="G59" s="16"/>
      <c r="H59" s="16"/>
      <c r="I59" s="16"/>
      <c r="J59" s="16"/>
      <c r="K59" s="17"/>
      <c r="L59" s="3"/>
    </row>
    <row r="60" spans="2:12" ht="12.75" customHeight="1" x14ac:dyDescent="0.2">
      <c r="B60" s="20" t="s">
        <v>37</v>
      </c>
      <c r="C60" s="16"/>
      <c r="D60" s="16"/>
      <c r="E60" s="16"/>
      <c r="F60" s="16"/>
      <c r="G60" s="16"/>
      <c r="H60" s="16"/>
      <c r="I60" s="16"/>
      <c r="J60" s="16"/>
      <c r="K60" s="17"/>
    </row>
    <row r="61" spans="2:12" ht="12.75" customHeight="1" x14ac:dyDescent="0.2">
      <c r="B61" s="20" t="s">
        <v>71</v>
      </c>
      <c r="C61" s="16"/>
      <c r="D61" s="16"/>
      <c r="E61" s="16"/>
      <c r="F61" s="16"/>
      <c r="G61" s="16"/>
      <c r="H61" s="16"/>
      <c r="I61" s="16"/>
      <c r="J61" s="16"/>
      <c r="K61" s="17"/>
    </row>
    <row r="62" spans="2:12" ht="36" customHeight="1" x14ac:dyDescent="0.2">
      <c r="B62" s="206" t="s">
        <v>96</v>
      </c>
      <c r="C62" s="206"/>
      <c r="D62" s="206"/>
      <c r="E62" s="206"/>
      <c r="F62" s="206"/>
      <c r="G62" s="206"/>
      <c r="H62" s="206"/>
      <c r="I62" s="206"/>
      <c r="J62" s="206"/>
      <c r="K62" s="206"/>
      <c r="L62" s="206"/>
    </row>
    <row r="63" spans="2:12" ht="45.75" customHeight="1" x14ac:dyDescent="0.2">
      <c r="B63" s="206" t="s">
        <v>95</v>
      </c>
      <c r="C63" s="206"/>
      <c r="D63" s="206"/>
      <c r="E63" s="206"/>
      <c r="F63" s="206"/>
      <c r="G63" s="206"/>
      <c r="H63" s="206"/>
      <c r="I63" s="206"/>
      <c r="J63" s="206"/>
      <c r="K63" s="206"/>
      <c r="L63" s="206"/>
    </row>
    <row r="64" spans="2:12" x14ac:dyDescent="0.2">
      <c r="B64" s="181" t="s">
        <v>22</v>
      </c>
      <c r="C64" s="181"/>
      <c r="D64" s="181"/>
      <c r="E64" s="181"/>
      <c r="F64" s="181"/>
      <c r="G64" s="181"/>
      <c r="H64" s="181"/>
      <c r="I64" s="181"/>
      <c r="J64" s="181"/>
      <c r="K64" s="181"/>
      <c r="L64" s="181"/>
    </row>
  </sheetData>
  <mergeCells count="52">
    <mergeCell ref="B64:L64"/>
    <mergeCell ref="C58:D58"/>
    <mergeCell ref="C12:D13"/>
    <mergeCell ref="C46:C47"/>
    <mergeCell ref="C48:D48"/>
    <mergeCell ref="C49:D49"/>
    <mergeCell ref="C50:D50"/>
    <mergeCell ref="C51:C52"/>
    <mergeCell ref="C53:D53"/>
    <mergeCell ref="C39:D39"/>
    <mergeCell ref="C40:D40"/>
    <mergeCell ref="C41:C42"/>
    <mergeCell ref="C43:D43"/>
    <mergeCell ref="C44:D44"/>
    <mergeCell ref="C36:C37"/>
    <mergeCell ref="C54:D54"/>
    <mergeCell ref="C55:D55"/>
    <mergeCell ref="C56:C57"/>
    <mergeCell ref="B54:B58"/>
    <mergeCell ref="B63:L63"/>
    <mergeCell ref="B62:L62"/>
    <mergeCell ref="C14:D14"/>
    <mergeCell ref="C15:D15"/>
    <mergeCell ref="C16:C17"/>
    <mergeCell ref="C18:D18"/>
    <mergeCell ref="C19:D19"/>
    <mergeCell ref="C20:D20"/>
    <mergeCell ref="C21:C22"/>
    <mergeCell ref="C23:D23"/>
    <mergeCell ref="B24:B28"/>
    <mergeCell ref="B29:B33"/>
    <mergeCell ref="B34:B38"/>
    <mergeCell ref="B39:B43"/>
    <mergeCell ref="C34:D34"/>
    <mergeCell ref="C35:D35"/>
    <mergeCell ref="B44:B48"/>
    <mergeCell ref="B11:L11"/>
    <mergeCell ref="B12:B13"/>
    <mergeCell ref="E12:L12"/>
    <mergeCell ref="B14:B18"/>
    <mergeCell ref="B19:B23"/>
    <mergeCell ref="C24:D24"/>
    <mergeCell ref="B49:B53"/>
    <mergeCell ref="C30:D30"/>
    <mergeCell ref="C25:D25"/>
    <mergeCell ref="C26:C27"/>
    <mergeCell ref="C28:D28"/>
    <mergeCell ref="C29:D29"/>
    <mergeCell ref="C45:D45"/>
    <mergeCell ref="C31:C32"/>
    <mergeCell ref="C33:D33"/>
    <mergeCell ref="C38:D38"/>
  </mergeCells>
  <pageMargins left="0.39370078740157483" right="0.39370078740157483" top="0.39370078740157483" bottom="0.39370078740157483" header="0.31496062992125984" footer="0.31496062992125984"/>
  <pageSetup paperSize="9" scale="65"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Normal="100" zoomScaleSheetLayoutView="100" workbookViewId="0"/>
  </sheetViews>
  <sheetFormatPr baseColWidth="10" defaultRowHeight="11.25" x14ac:dyDescent="0.2"/>
  <cols>
    <col min="1" max="1" width="5.7109375" style="1" customWidth="1"/>
    <col min="2" max="2" width="18.7109375" style="1" customWidth="1"/>
    <col min="3" max="10" width="13.7109375" style="1" customWidth="1"/>
    <col min="11" max="16384" width="11.42578125" style="1"/>
  </cols>
  <sheetData>
    <row r="1" spans="1:10" ht="12.75" customHeight="1" x14ac:dyDescent="0.2">
      <c r="A1" s="238"/>
    </row>
    <row r="2" spans="1:10" ht="12.75" customHeight="1" x14ac:dyDescent="0.2"/>
    <row r="3" spans="1:10" ht="12.75" customHeight="1" x14ac:dyDescent="0.2"/>
    <row r="4" spans="1:10" ht="12.75" customHeight="1" x14ac:dyDescent="0.2">
      <c r="E4" s="15"/>
      <c r="G4" s="15"/>
    </row>
    <row r="5" spans="1:10" ht="12.75" customHeight="1" x14ac:dyDescent="0.2">
      <c r="G5" s="15"/>
    </row>
    <row r="6" spans="1:10" ht="12.75" customHeight="1" x14ac:dyDescent="0.2"/>
    <row r="7" spans="1:10" ht="12.75" customHeight="1" x14ac:dyDescent="0.2"/>
    <row r="8" spans="1:10" ht="12.75" customHeight="1" x14ac:dyDescent="0.2"/>
    <row r="9" spans="1:10" s="22" customFormat="1" ht="12.75" customHeight="1" x14ac:dyDescent="0.2">
      <c r="B9" s="27" t="s">
        <v>39</v>
      </c>
      <c r="C9" s="27"/>
      <c r="D9" s="27"/>
      <c r="E9" s="27"/>
      <c r="F9" s="26"/>
      <c r="G9" s="26"/>
      <c r="H9" s="26"/>
      <c r="I9" s="26"/>
      <c r="J9" s="26"/>
    </row>
    <row r="10" spans="1:10" s="22" customFormat="1" ht="12.75" customHeight="1" x14ac:dyDescent="0.2">
      <c r="B10" s="232"/>
      <c r="C10" s="28"/>
      <c r="D10" s="28"/>
      <c r="E10" s="28"/>
      <c r="F10" s="28"/>
      <c r="G10" s="28"/>
      <c r="H10" s="28"/>
      <c r="I10" s="28"/>
      <c r="J10" s="28"/>
    </row>
    <row r="11" spans="1:10" s="22" customFormat="1" ht="12.75" customHeight="1" x14ac:dyDescent="0.2">
      <c r="B11" s="232"/>
      <c r="C11" s="23"/>
      <c r="D11" s="23"/>
      <c r="E11" s="23"/>
      <c r="F11" s="23"/>
      <c r="G11" s="23"/>
      <c r="H11" s="23"/>
      <c r="I11" s="23"/>
      <c r="J11" s="23"/>
    </row>
    <row r="12" spans="1:10" s="22" customFormat="1" ht="12.75" customHeight="1" x14ac:dyDescent="0.2">
      <c r="B12" s="24"/>
      <c r="C12" s="16"/>
      <c r="D12" s="16"/>
      <c r="E12" s="16"/>
      <c r="F12" s="16"/>
      <c r="G12" s="16"/>
      <c r="H12" s="16"/>
      <c r="I12" s="16"/>
      <c r="J12" s="17"/>
    </row>
    <row r="13" spans="1:10" s="22" customFormat="1" ht="12.75" customHeight="1" x14ac:dyDescent="0.2">
      <c r="B13" s="24"/>
      <c r="C13" s="16"/>
      <c r="D13" s="16"/>
      <c r="E13" s="16"/>
      <c r="F13" s="16"/>
      <c r="G13" s="16"/>
      <c r="H13" s="16"/>
      <c r="I13" s="16"/>
      <c r="J13" s="17"/>
    </row>
    <row r="14" spans="1:10" s="22" customFormat="1" ht="12.75" customHeight="1" x14ac:dyDescent="0.2">
      <c r="B14" s="24"/>
      <c r="C14" s="16"/>
      <c r="D14" s="16"/>
      <c r="E14" s="16"/>
      <c r="F14" s="16"/>
      <c r="G14" s="16"/>
      <c r="H14" s="16"/>
      <c r="I14" s="16"/>
      <c r="J14" s="17"/>
    </row>
    <row r="15" spans="1:10" s="22" customFormat="1" ht="12.75" customHeight="1" x14ac:dyDescent="0.2">
      <c r="B15" s="24"/>
      <c r="C15" s="16"/>
      <c r="D15" s="16"/>
      <c r="E15" s="16"/>
      <c r="F15" s="16"/>
      <c r="G15" s="16"/>
      <c r="H15" s="16"/>
      <c r="I15" s="16"/>
      <c r="J15" s="17"/>
    </row>
    <row r="16" spans="1:10" s="22" customFormat="1" ht="12.75" customHeight="1" x14ac:dyDescent="0.2">
      <c r="B16" s="24"/>
      <c r="C16" s="16"/>
      <c r="D16" s="16"/>
      <c r="E16" s="16"/>
      <c r="F16" s="16"/>
      <c r="G16" s="16"/>
      <c r="H16" s="16"/>
      <c r="I16" s="16"/>
      <c r="J16" s="17"/>
    </row>
    <row r="17" spans="2:10" s="22" customFormat="1" ht="12.75" customHeight="1" x14ac:dyDescent="0.2">
      <c r="B17" s="24"/>
      <c r="C17" s="16"/>
      <c r="D17" s="16"/>
      <c r="E17" s="16"/>
      <c r="F17" s="16"/>
      <c r="G17" s="16"/>
      <c r="H17" s="16"/>
      <c r="I17" s="16"/>
      <c r="J17" s="17"/>
    </row>
    <row r="18" spans="2:10" s="22" customFormat="1" ht="12.75" customHeight="1" x14ac:dyDescent="0.2">
      <c r="C18" s="233" t="str">
        <f>"Gráfico 1.1. Distribución porcentual del Número de personas que reciben algún tipo de retribución por Grupo de población (*). 
Castilla y León. "&amp;Índice!B12</f>
        <v>Gráfico 1.1. Distribución porcentual del Número de personas que reciben algún tipo de retribución por Grupo de población (*). 
Castilla y León. Año 2020</v>
      </c>
      <c r="D18" s="233"/>
      <c r="E18" s="233"/>
      <c r="F18" s="17"/>
      <c r="G18" s="17"/>
      <c r="H18" s="17"/>
      <c r="I18" s="17"/>
      <c r="J18" s="17"/>
    </row>
    <row r="19" spans="2:10" s="22" customFormat="1" ht="12.75" customHeight="1" x14ac:dyDescent="0.2">
      <c r="B19" s="24"/>
      <c r="C19" s="233"/>
      <c r="D19" s="233"/>
      <c r="E19" s="233"/>
      <c r="F19" s="16"/>
      <c r="G19" s="16"/>
      <c r="H19" s="16"/>
      <c r="I19" s="16"/>
      <c r="J19" s="17"/>
    </row>
    <row r="20" spans="2:10" s="22" customFormat="1" ht="12.75" customHeight="1" x14ac:dyDescent="0.2">
      <c r="B20" s="24"/>
      <c r="C20" s="233"/>
      <c r="D20" s="233"/>
      <c r="E20" s="233"/>
      <c r="F20" s="16"/>
      <c r="G20" s="16"/>
      <c r="H20" s="16"/>
      <c r="I20" s="16"/>
      <c r="J20" s="17"/>
    </row>
    <row r="21" spans="2:10" s="22" customFormat="1" ht="12.75" customHeight="1" x14ac:dyDescent="0.2">
      <c r="B21" s="24"/>
      <c r="C21" s="16"/>
      <c r="D21" s="16"/>
      <c r="E21" s="16"/>
      <c r="F21" s="16"/>
      <c r="G21" s="16"/>
      <c r="H21" s="16"/>
      <c r="I21" s="16"/>
      <c r="J21" s="17"/>
    </row>
    <row r="22" spans="2:10" s="22" customFormat="1" ht="12.75" customHeight="1" x14ac:dyDescent="0.2">
      <c r="B22" s="24"/>
      <c r="C22" s="16"/>
      <c r="D22" s="16"/>
      <c r="E22" s="16"/>
      <c r="F22" s="16"/>
      <c r="G22" s="16"/>
      <c r="H22" s="16"/>
      <c r="I22" s="16"/>
      <c r="J22" s="17"/>
    </row>
    <row r="23" spans="2:10" s="22" customFormat="1" ht="12.75" customHeight="1" x14ac:dyDescent="0.2">
      <c r="B23" s="24"/>
      <c r="C23" s="16"/>
      <c r="D23" s="16"/>
      <c r="E23" s="16"/>
      <c r="F23" s="16"/>
      <c r="G23" s="16"/>
      <c r="H23" s="16"/>
      <c r="I23" s="16"/>
      <c r="J23" s="17"/>
    </row>
    <row r="24" spans="2:10" s="22" customFormat="1" ht="12.75" customHeight="1" x14ac:dyDescent="0.2">
      <c r="B24" s="24"/>
      <c r="C24" s="16"/>
      <c r="D24" s="16"/>
      <c r="E24" s="16"/>
      <c r="F24" s="16"/>
      <c r="G24" s="16"/>
      <c r="H24" s="16"/>
      <c r="I24" s="16"/>
      <c r="J24" s="17"/>
    </row>
    <row r="25" spans="2:10" s="22" customFormat="1" ht="12.75" customHeight="1" x14ac:dyDescent="0.2">
      <c r="B25" s="24"/>
      <c r="C25" s="16"/>
      <c r="D25" s="16"/>
      <c r="E25" s="16"/>
      <c r="F25" s="16"/>
      <c r="G25" s="16"/>
      <c r="H25" s="16"/>
      <c r="I25" s="16"/>
      <c r="J25" s="17"/>
    </row>
    <row r="26" spans="2:10" s="22" customFormat="1" ht="12.75" customHeight="1" x14ac:dyDescent="0.2">
      <c r="B26" s="24"/>
      <c r="C26" s="16"/>
      <c r="D26" s="16"/>
      <c r="E26" s="16"/>
      <c r="F26" s="16"/>
      <c r="G26" s="16"/>
      <c r="H26" s="16"/>
      <c r="I26" s="16"/>
      <c r="J26" s="17"/>
    </row>
    <row r="27" spans="2:10" s="22" customFormat="1" ht="12.75" customHeight="1" x14ac:dyDescent="0.2">
      <c r="B27" s="24"/>
      <c r="C27" s="16"/>
      <c r="D27" s="16"/>
      <c r="E27" s="16"/>
      <c r="F27" s="16"/>
      <c r="G27" s="16"/>
      <c r="H27" s="21"/>
      <c r="I27" s="21"/>
      <c r="J27" s="17"/>
    </row>
    <row r="28" spans="2:10" s="22" customFormat="1" ht="12.75" customHeight="1" x14ac:dyDescent="0.2">
      <c r="B28" s="24"/>
      <c r="C28" s="16"/>
      <c r="D28" s="16"/>
      <c r="E28" s="16"/>
      <c r="F28" s="16"/>
      <c r="G28" s="16"/>
      <c r="H28" s="21"/>
      <c r="I28" s="21"/>
      <c r="J28" s="17"/>
    </row>
    <row r="29" spans="2:10" s="22" customFormat="1" ht="12.75" customHeight="1" x14ac:dyDescent="0.2">
      <c r="B29" s="24"/>
      <c r="C29" s="16"/>
      <c r="D29" s="16"/>
      <c r="E29" s="16"/>
      <c r="F29" s="16"/>
      <c r="G29" s="16"/>
      <c r="H29" s="16"/>
      <c r="I29" s="16"/>
      <c r="J29" s="17"/>
    </row>
    <row r="30" spans="2:10" s="18" customFormat="1" ht="12.75" customHeight="1" x14ac:dyDescent="0.2">
      <c r="C30" s="16"/>
      <c r="D30" s="16"/>
      <c r="E30" s="16"/>
      <c r="F30" s="16"/>
      <c r="G30" s="16"/>
      <c r="H30" s="16"/>
      <c r="I30" s="16"/>
      <c r="J30" s="17"/>
    </row>
    <row r="31" spans="2:10" s="18" customFormat="1" ht="12.75" customHeight="1" x14ac:dyDescent="0.2"/>
    <row r="32" spans="2:10" s="18"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row r="38" spans="2:10" x14ac:dyDescent="0.2">
      <c r="B38" s="19" t="s">
        <v>38</v>
      </c>
      <c r="C38" s="16"/>
      <c r="D38" s="16"/>
      <c r="E38" s="16"/>
      <c r="F38" s="16"/>
      <c r="G38" s="16"/>
    </row>
    <row r="39" spans="2:10" ht="23.25" customHeight="1" x14ac:dyDescent="0.2">
      <c r="B39" s="193" t="s">
        <v>22</v>
      </c>
      <c r="C39" s="193"/>
      <c r="D39" s="193"/>
      <c r="E39" s="193"/>
      <c r="F39" s="193"/>
      <c r="G39" s="193"/>
    </row>
    <row r="40" spans="2:10" x14ac:dyDescent="0.2">
      <c r="B40" s="2"/>
    </row>
    <row r="41" spans="2:10" x14ac:dyDescent="0.2">
      <c r="B41" s="2"/>
    </row>
    <row r="42" spans="2:10" x14ac:dyDescent="0.2">
      <c r="B42" s="2"/>
    </row>
    <row r="43" spans="2:10" x14ac:dyDescent="0.2">
      <c r="B43" s="2"/>
    </row>
    <row r="44" spans="2:10" x14ac:dyDescent="0.2">
      <c r="B44" s="2"/>
    </row>
  </sheetData>
  <mergeCells count="3">
    <mergeCell ref="B10:B11"/>
    <mergeCell ref="B39:G39"/>
    <mergeCell ref="C18:E20"/>
  </mergeCells>
  <pageMargins left="0.39370078740157483" right="0.39370078740157483" top="0.39370078740157483" bottom="0.3937007874015748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Normal="100" zoomScaleSheetLayoutView="100" workbookViewId="0"/>
  </sheetViews>
  <sheetFormatPr baseColWidth="10" defaultRowHeight="11.25" x14ac:dyDescent="0.2"/>
  <cols>
    <col min="1" max="1" width="5.7109375" style="1" customWidth="1"/>
    <col min="2" max="2" width="18.7109375" style="1" customWidth="1"/>
    <col min="3" max="10" width="13.7109375" style="1" customWidth="1"/>
    <col min="11" max="16384" width="11.42578125" style="1"/>
  </cols>
  <sheetData>
    <row r="1" spans="1:10" ht="12.75" customHeight="1" x14ac:dyDescent="0.2">
      <c r="A1" s="238"/>
    </row>
    <row r="2" spans="1:10" ht="12.75" customHeight="1" x14ac:dyDescent="0.2"/>
    <row r="3" spans="1:10" ht="12.75" customHeight="1" x14ac:dyDescent="0.2"/>
    <row r="4" spans="1:10" ht="12.75" customHeight="1" x14ac:dyDescent="0.2">
      <c r="E4" s="15"/>
      <c r="G4" s="15"/>
    </row>
    <row r="5" spans="1:10" ht="12.75" customHeight="1" x14ac:dyDescent="0.2">
      <c r="G5" s="15"/>
    </row>
    <row r="6" spans="1:10" ht="12.75" customHeight="1" x14ac:dyDescent="0.2"/>
    <row r="7" spans="1:10" ht="12.75" customHeight="1" x14ac:dyDescent="0.2"/>
    <row r="8" spans="1:10" ht="12.75" customHeight="1" x14ac:dyDescent="0.2"/>
    <row r="9" spans="1:10" s="22" customFormat="1" ht="12.75" customHeight="1" x14ac:dyDescent="0.2">
      <c r="B9" s="27" t="s">
        <v>39</v>
      </c>
      <c r="C9" s="27"/>
      <c r="D9" s="27"/>
      <c r="E9" s="27"/>
      <c r="F9" s="26"/>
      <c r="G9" s="26"/>
      <c r="H9" s="26"/>
      <c r="I9" s="26"/>
      <c r="J9" s="26"/>
    </row>
    <row r="10" spans="1:10" s="22" customFormat="1" ht="12.75" customHeight="1" x14ac:dyDescent="0.2">
      <c r="B10" s="232"/>
      <c r="C10" s="28"/>
      <c r="D10" s="28"/>
      <c r="E10" s="28"/>
      <c r="F10" s="28"/>
      <c r="G10" s="28"/>
      <c r="H10" s="28"/>
      <c r="I10" s="28"/>
      <c r="J10" s="28"/>
    </row>
    <row r="11" spans="1:10" s="22" customFormat="1" ht="12.75" customHeight="1" x14ac:dyDescent="0.2">
      <c r="B11" s="232"/>
      <c r="C11" s="23"/>
      <c r="D11" s="23"/>
      <c r="E11" s="23"/>
      <c r="F11" s="23"/>
      <c r="G11" s="23"/>
      <c r="H11" s="23"/>
      <c r="I11" s="23"/>
      <c r="J11" s="23"/>
    </row>
    <row r="12" spans="1:10" s="22" customFormat="1" ht="12.75" customHeight="1" x14ac:dyDescent="0.2">
      <c r="B12" s="24"/>
      <c r="C12" s="16"/>
      <c r="D12" s="16"/>
      <c r="E12" s="16"/>
      <c r="F12" s="16"/>
      <c r="G12" s="16"/>
      <c r="H12" s="16"/>
      <c r="I12" s="16"/>
      <c r="J12" s="17"/>
    </row>
    <row r="13" spans="1:10" s="22" customFormat="1" ht="12.75" customHeight="1" x14ac:dyDescent="0.2">
      <c r="B13" s="24"/>
      <c r="C13" s="16"/>
      <c r="D13" s="16"/>
      <c r="E13" s="16"/>
      <c r="F13" s="16"/>
      <c r="G13" s="16"/>
      <c r="H13" s="16"/>
      <c r="I13" s="16"/>
      <c r="J13" s="17"/>
    </row>
    <row r="14" spans="1:10" s="22" customFormat="1" ht="12.75" customHeight="1" x14ac:dyDescent="0.2">
      <c r="B14" s="24"/>
      <c r="C14" s="16"/>
      <c r="D14" s="16"/>
      <c r="E14" s="16"/>
      <c r="F14" s="16"/>
      <c r="G14" s="16"/>
      <c r="H14" s="16"/>
      <c r="I14" s="16"/>
      <c r="J14" s="17"/>
    </row>
    <row r="15" spans="1:10" s="22" customFormat="1" ht="12.75" customHeight="1" x14ac:dyDescent="0.2">
      <c r="B15" s="24"/>
      <c r="C15" s="16"/>
      <c r="D15" s="16"/>
      <c r="E15" s="16"/>
      <c r="F15" s="16"/>
      <c r="G15" s="16"/>
      <c r="H15" s="16"/>
      <c r="I15" s="16"/>
      <c r="J15" s="17"/>
    </row>
    <row r="16" spans="1:10" s="22" customFormat="1" ht="12.75" customHeight="1" x14ac:dyDescent="0.2">
      <c r="B16" s="24"/>
      <c r="C16" s="16"/>
      <c r="D16" s="16"/>
      <c r="E16" s="16"/>
      <c r="F16" s="16"/>
      <c r="G16" s="16"/>
      <c r="H16" s="16"/>
      <c r="I16" s="16"/>
      <c r="J16" s="17"/>
    </row>
    <row r="17" spans="2:10" s="22" customFormat="1" ht="12.75" customHeight="1" x14ac:dyDescent="0.2">
      <c r="B17" s="24"/>
      <c r="C17" s="16"/>
      <c r="D17" s="16"/>
      <c r="E17" s="16"/>
      <c r="F17" s="16"/>
      <c r="G17" s="16"/>
      <c r="H17" s="16"/>
      <c r="I17" s="16"/>
      <c r="J17" s="17"/>
    </row>
    <row r="18" spans="2:10" s="22" customFormat="1" ht="12.75" customHeight="1" x14ac:dyDescent="0.2">
      <c r="B18" s="24" t="str">
        <f>"Gráfico 1.2. Distribución del Importe de las retribuciones percibidas 
por Grupo de población (*). Castilla y León. "&amp;Índice!B12</f>
        <v>Gráfico 1.2. Distribución del Importe de las retribuciones percibidas 
por Grupo de población (*). Castilla y León. Año 2020</v>
      </c>
      <c r="C18" s="17"/>
      <c r="D18" s="17"/>
      <c r="E18" s="17"/>
      <c r="F18" s="17"/>
      <c r="G18" s="17"/>
      <c r="H18" s="17"/>
      <c r="I18" s="17"/>
      <c r="J18" s="17"/>
    </row>
    <row r="19" spans="2:10" s="22" customFormat="1" ht="12.75" customHeight="1" x14ac:dyDescent="0.2">
      <c r="B19" s="24"/>
      <c r="C19" s="16"/>
      <c r="D19" s="16"/>
      <c r="E19" s="16"/>
      <c r="F19" s="16"/>
      <c r="G19" s="16"/>
      <c r="H19" s="16"/>
      <c r="I19" s="16"/>
      <c r="J19" s="17"/>
    </row>
    <row r="20" spans="2:10" s="22" customFormat="1" ht="12.75" customHeight="1" x14ac:dyDescent="0.2">
      <c r="B20" s="24"/>
      <c r="C20" s="16"/>
      <c r="D20" s="16"/>
      <c r="E20" s="16"/>
      <c r="F20" s="16"/>
      <c r="G20" s="16"/>
      <c r="H20" s="16"/>
      <c r="I20" s="16"/>
      <c r="J20" s="17"/>
    </row>
    <row r="21" spans="2:10" s="22" customFormat="1" ht="12.75" customHeight="1" x14ac:dyDescent="0.2">
      <c r="B21" s="24"/>
      <c r="C21" s="16"/>
      <c r="D21" s="16"/>
      <c r="E21" s="16"/>
      <c r="F21" s="16"/>
      <c r="G21" s="16"/>
      <c r="H21" s="16"/>
      <c r="I21" s="16"/>
      <c r="J21" s="17"/>
    </row>
    <row r="22" spans="2:10" s="22" customFormat="1" ht="12.75" customHeight="1" x14ac:dyDescent="0.2">
      <c r="B22" s="24"/>
      <c r="C22" s="16"/>
      <c r="D22" s="16"/>
      <c r="E22" s="16"/>
      <c r="F22" s="16"/>
      <c r="G22" s="16"/>
      <c r="H22" s="16"/>
      <c r="I22" s="16"/>
      <c r="J22" s="17"/>
    </row>
    <row r="23" spans="2:10" s="22" customFormat="1" ht="12.75" customHeight="1" x14ac:dyDescent="0.2">
      <c r="B23" s="24"/>
      <c r="C23" s="16"/>
      <c r="D23" s="16"/>
      <c r="E23" s="16"/>
      <c r="F23" s="16"/>
      <c r="G23" s="16"/>
      <c r="H23" s="16"/>
      <c r="I23" s="16"/>
      <c r="J23" s="17"/>
    </row>
    <row r="24" spans="2:10" s="22" customFormat="1" ht="12.75" customHeight="1" x14ac:dyDescent="0.2">
      <c r="B24" s="24"/>
      <c r="C24" s="16"/>
      <c r="D24" s="16"/>
      <c r="E24" s="16"/>
      <c r="F24" s="16"/>
      <c r="G24" s="16"/>
      <c r="H24" s="16"/>
      <c r="I24" s="16"/>
      <c r="J24" s="17"/>
    </row>
    <row r="25" spans="2:10" s="22" customFormat="1" ht="12.75" customHeight="1" x14ac:dyDescent="0.2">
      <c r="B25" s="24"/>
      <c r="C25" s="16"/>
      <c r="D25" s="16"/>
      <c r="E25" s="16"/>
      <c r="F25" s="16"/>
      <c r="G25" s="16"/>
      <c r="H25" s="16"/>
      <c r="I25" s="16"/>
      <c r="J25" s="17"/>
    </row>
    <row r="26" spans="2:10" s="22" customFormat="1" ht="12.75" customHeight="1" x14ac:dyDescent="0.2">
      <c r="B26" s="24"/>
      <c r="C26" s="16"/>
      <c r="D26" s="16"/>
      <c r="E26" s="16"/>
      <c r="F26" s="16"/>
      <c r="G26" s="16"/>
      <c r="H26" s="16"/>
      <c r="I26" s="16"/>
      <c r="J26" s="17"/>
    </row>
    <row r="27" spans="2:10" s="22" customFormat="1" ht="12.75" customHeight="1" x14ac:dyDescent="0.2">
      <c r="B27" s="24"/>
      <c r="C27" s="16"/>
      <c r="D27" s="16"/>
      <c r="E27" s="16"/>
      <c r="F27" s="16"/>
      <c r="G27" s="16"/>
      <c r="H27" s="21"/>
      <c r="I27" s="21"/>
      <c r="J27" s="17"/>
    </row>
    <row r="28" spans="2:10" s="22" customFormat="1" ht="12.75" customHeight="1" x14ac:dyDescent="0.2">
      <c r="B28" s="24"/>
      <c r="C28" s="16"/>
      <c r="D28" s="16"/>
      <c r="E28" s="16"/>
      <c r="F28" s="16"/>
      <c r="G28" s="16"/>
      <c r="H28" s="21"/>
      <c r="I28" s="21"/>
      <c r="J28" s="17"/>
    </row>
    <row r="29" spans="2:10" s="22" customFormat="1" ht="12.75" customHeight="1" x14ac:dyDescent="0.2">
      <c r="B29" s="24"/>
      <c r="C29" s="16"/>
      <c r="D29" s="16"/>
      <c r="E29" s="16"/>
      <c r="F29" s="16"/>
      <c r="G29" s="16"/>
      <c r="H29" s="16"/>
      <c r="I29" s="16"/>
      <c r="J29" s="17"/>
    </row>
    <row r="30" spans="2:10" s="18" customFormat="1" ht="12.75" customHeight="1" x14ac:dyDescent="0.2"/>
    <row r="31" spans="2:10" s="18" customFormat="1" ht="12.75" customHeight="1" x14ac:dyDescent="0.2"/>
    <row r="32" spans="2:10" s="18"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row r="38" spans="2:10" x14ac:dyDescent="0.2">
      <c r="B38" s="19" t="s">
        <v>38</v>
      </c>
      <c r="C38" s="16"/>
      <c r="D38" s="16"/>
      <c r="E38" s="16"/>
      <c r="F38" s="16"/>
      <c r="G38" s="16"/>
      <c r="H38" s="25"/>
      <c r="I38" s="25"/>
      <c r="J38" s="25"/>
    </row>
    <row r="39" spans="2:10" ht="24" customHeight="1" x14ac:dyDescent="0.2">
      <c r="B39" s="193" t="s">
        <v>22</v>
      </c>
      <c r="C39" s="193"/>
      <c r="D39" s="193"/>
      <c r="E39" s="193"/>
      <c r="F39" s="193"/>
      <c r="G39" s="193"/>
    </row>
    <row r="40" spans="2:10" x14ac:dyDescent="0.2">
      <c r="B40" s="2"/>
    </row>
    <row r="41" spans="2:10" x14ac:dyDescent="0.2">
      <c r="B41" s="2"/>
    </row>
    <row r="42" spans="2:10" x14ac:dyDescent="0.2">
      <c r="B42" s="2"/>
    </row>
    <row r="43" spans="2:10" x14ac:dyDescent="0.2">
      <c r="B43" s="2"/>
    </row>
    <row r="44" spans="2:10" x14ac:dyDescent="0.2">
      <c r="B44" s="2"/>
    </row>
  </sheetData>
  <mergeCells count="2">
    <mergeCell ref="B10:B11"/>
    <mergeCell ref="B39:G39"/>
  </mergeCells>
  <pageMargins left="0.39370078740157483" right="0.39370078740157483" top="0.39370078740157483" bottom="0.39370078740157483"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showGridLines="0" zoomScaleNormal="100" zoomScaleSheetLayoutView="100" workbookViewId="0"/>
  </sheetViews>
  <sheetFormatPr baseColWidth="10" defaultRowHeight="11.25" x14ac:dyDescent="0.2"/>
  <cols>
    <col min="1" max="1" width="5.7109375" style="1" customWidth="1"/>
    <col min="2" max="2" width="11.42578125" style="1" customWidth="1"/>
    <col min="3" max="10" width="10" style="1" customWidth="1"/>
    <col min="11" max="12" width="11.42578125" style="1" customWidth="1"/>
    <col min="13" max="16384" width="11.42578125" style="1"/>
  </cols>
  <sheetData>
    <row r="1" spans="1:12" ht="12.75" customHeight="1" x14ac:dyDescent="0.2">
      <c r="A1" s="238"/>
    </row>
    <row r="2" spans="1:12" ht="12.75" customHeight="1" x14ac:dyDescent="0.2"/>
    <row r="3" spans="1:12" ht="12.75" customHeight="1" x14ac:dyDescent="0.2"/>
    <row r="4" spans="1:12" ht="12.75" customHeight="1" x14ac:dyDescent="0.2">
      <c r="E4" s="15"/>
      <c r="G4" s="15"/>
      <c r="H4" s="37"/>
    </row>
    <row r="5" spans="1:12" ht="12.75" customHeight="1" x14ac:dyDescent="0.2">
      <c r="G5" s="15"/>
    </row>
    <row r="6" spans="1:12" ht="12.75" customHeight="1" x14ac:dyDescent="0.2">
      <c r="G6" s="15"/>
    </row>
    <row r="7" spans="1:12" ht="12.75" customHeight="1" x14ac:dyDescent="0.2"/>
    <row r="8" spans="1:12" ht="12.75" customHeight="1" x14ac:dyDescent="0.2"/>
    <row r="9" spans="1:12" s="22" customFormat="1" ht="12.75" customHeight="1" x14ac:dyDescent="0.2">
      <c r="B9" s="27" t="s">
        <v>39</v>
      </c>
      <c r="C9" s="27"/>
      <c r="D9" s="27"/>
      <c r="E9" s="27"/>
      <c r="F9" s="26"/>
      <c r="G9" s="26"/>
      <c r="H9" s="26"/>
      <c r="I9" s="26"/>
      <c r="J9" s="26"/>
    </row>
    <row r="10" spans="1:12" s="22" customFormat="1" ht="12.75" customHeight="1" x14ac:dyDescent="0.2">
      <c r="B10" s="28"/>
      <c r="C10" s="28"/>
      <c r="D10" s="28"/>
      <c r="E10" s="28"/>
      <c r="F10" s="28"/>
      <c r="G10" s="28"/>
      <c r="H10" s="28"/>
      <c r="I10" s="28"/>
      <c r="J10" s="28"/>
    </row>
    <row r="11" spans="1:12" s="22" customFormat="1" ht="12.75" customHeight="1" x14ac:dyDescent="0.2">
      <c r="B11" s="31"/>
      <c r="C11" s="35" t="s">
        <v>2</v>
      </c>
      <c r="D11" s="35" t="s">
        <v>3</v>
      </c>
      <c r="E11" s="35" t="s">
        <v>4</v>
      </c>
      <c r="F11" s="35" t="s">
        <v>5</v>
      </c>
      <c r="G11" s="35" t="s">
        <v>6</v>
      </c>
      <c r="H11" s="35" t="s">
        <v>7</v>
      </c>
      <c r="I11" s="35" t="s">
        <v>8</v>
      </c>
      <c r="J11" s="35" t="s">
        <v>1</v>
      </c>
      <c r="K11" s="35"/>
      <c r="L11" s="32"/>
    </row>
    <row r="12" spans="1:12" s="22" customFormat="1" ht="12.75" customHeight="1" x14ac:dyDescent="0.2">
      <c r="B12" s="33" t="s">
        <v>27</v>
      </c>
      <c r="C12" s="34">
        <f>'1.5.'!C14/'1.5.'!C$22</f>
        <v>9.9829738461666234E-2</v>
      </c>
      <c r="D12" s="34">
        <f>'1.5.'!D14/'1.5.'!D$22</f>
        <v>3.3866814762457717E-2</v>
      </c>
      <c r="E12" s="34">
        <f>'1.5.'!E14/'1.5.'!E$22</f>
        <v>0.28916097952629466</v>
      </c>
      <c r="F12" s="34">
        <f>'1.5.'!F14/'1.5.'!F$22</f>
        <v>1.0755935510848859E-2</v>
      </c>
      <c r="G12" s="34">
        <f>'1.5.'!G14/'1.5.'!G$22</f>
        <v>2.8818732510068189E-2</v>
      </c>
      <c r="H12" s="34">
        <f>'1.5.'!H14/'1.5.'!H$22</f>
        <v>2.1446078431372549E-2</v>
      </c>
      <c r="I12" s="34">
        <f>'1.5.'!I14/'1.5.'!I$22</f>
        <v>3.0987604958016795E-3</v>
      </c>
      <c r="J12" s="34">
        <f>'1.5.'!J14/'1.5.'!J$22</f>
        <v>6.4771626662276136E-2</v>
      </c>
      <c r="K12" s="34"/>
      <c r="L12" s="34"/>
    </row>
    <row r="13" spans="1:12" s="22" customFormat="1" ht="12.75" customHeight="1" x14ac:dyDescent="0.2">
      <c r="B13" s="33" t="s">
        <v>34</v>
      </c>
      <c r="C13" s="34">
        <f>'1.5.'!C15/'1.5.'!C$22</f>
        <v>4.4932435238324624E-2</v>
      </c>
      <c r="D13" s="34">
        <f>'1.5.'!D15/'1.5.'!D$22</f>
        <v>5.8041769744703049E-2</v>
      </c>
      <c r="E13" s="34">
        <f>'1.5.'!E15/'1.5.'!E$22</f>
        <v>0.54295463669209154</v>
      </c>
      <c r="F13" s="34">
        <f>'1.5.'!F15/'1.5.'!F$22</f>
        <v>1.607582586070715E-2</v>
      </c>
      <c r="G13" s="34">
        <f>'1.5.'!G15/'1.5.'!G$22</f>
        <v>8.3844812962084833E-2</v>
      </c>
      <c r="H13" s="34">
        <f>'1.5.'!H15/'1.5.'!H$22</f>
        <v>9.0277777777777776E-2</v>
      </c>
      <c r="I13" s="34">
        <f>'1.5.'!I15/'1.5.'!I$22</f>
        <v>1.4594162335065974E-2</v>
      </c>
      <c r="J13" s="34">
        <f>'1.5.'!J15/'1.5.'!J$22</f>
        <v>7.1706053638126308E-2</v>
      </c>
      <c r="K13" s="34"/>
      <c r="L13" s="34"/>
    </row>
    <row r="14" spans="1:12" s="22" customFormat="1" ht="12.75" customHeight="1" x14ac:dyDescent="0.2">
      <c r="B14" s="33" t="s">
        <v>28</v>
      </c>
      <c r="C14" s="34">
        <f>'1.5.'!C16/'1.5.'!C$22</f>
        <v>4.1633514115096797E-2</v>
      </c>
      <c r="D14" s="34">
        <f>'1.5.'!D16/'1.5.'!D$22</f>
        <v>7.7620706484239577E-2</v>
      </c>
      <c r="E14" s="34">
        <f>'1.5.'!E16/'1.5.'!E$22</f>
        <v>8.5588117221999202E-2</v>
      </c>
      <c r="F14" s="34">
        <f>'1.5.'!F16/'1.5.'!F$22</f>
        <v>3.4869674301909584E-2</v>
      </c>
      <c r="G14" s="34">
        <f>'1.5.'!G16/'1.5.'!G$22</f>
        <v>0.11912855892979984</v>
      </c>
      <c r="H14" s="34">
        <f>'1.5.'!H16/'1.5.'!H$22</f>
        <v>0.2894199346405229</v>
      </c>
      <c r="I14" s="34">
        <f>'1.5.'!I16/'1.5.'!I$22</f>
        <v>4.9180327868852458E-2</v>
      </c>
      <c r="J14" s="34">
        <f>'1.5.'!J16/'1.5.'!J$22</f>
        <v>7.1430397848637528E-2</v>
      </c>
      <c r="K14" s="34"/>
      <c r="L14" s="34"/>
    </row>
    <row r="15" spans="1:12" s="22" customFormat="1" ht="12.75" customHeight="1" x14ac:dyDescent="0.2">
      <c r="B15" s="33" t="s">
        <v>29</v>
      </c>
      <c r="C15" s="34">
        <f>'1.5.'!C17/'1.5.'!C$22</f>
        <v>4.7610109382656578E-2</v>
      </c>
      <c r="D15" s="34">
        <f>'1.5.'!D17/'1.5.'!D$22</f>
        <v>0.33357735480722306</v>
      </c>
      <c r="E15" s="34">
        <f>'1.5.'!E17/'1.5.'!E$22</f>
        <v>4.4179044560417505E-2</v>
      </c>
      <c r="F15" s="34">
        <f>'1.5.'!F17/'1.5.'!F$22</f>
        <v>6.0144961204293079E-2</v>
      </c>
      <c r="G15" s="34">
        <f>'1.5.'!G17/'1.5.'!G$22</f>
        <v>0.13530111067328307</v>
      </c>
      <c r="H15" s="34">
        <f>'1.5.'!H17/'1.5.'!H$22</f>
        <v>0.25040849673202614</v>
      </c>
      <c r="I15" s="34">
        <f>'1.5.'!I17/'1.5.'!I$22</f>
        <v>9.1863254698120747E-2</v>
      </c>
      <c r="J15" s="34">
        <f>'1.5.'!J17/'1.5.'!J$22</f>
        <v>0.17108682596078828</v>
      </c>
      <c r="K15" s="34"/>
      <c r="L15" s="34"/>
    </row>
    <row r="16" spans="1:12" s="22" customFormat="1" ht="12.75" customHeight="1" x14ac:dyDescent="0.2">
      <c r="B16" s="33" t="s">
        <v>30</v>
      </c>
      <c r="C16" s="34">
        <f>'1.5.'!C18/'1.5.'!C$22</f>
        <v>0.17814672391883923</v>
      </c>
      <c r="D16" s="34">
        <f>'1.5.'!D18/'1.5.'!D$22</f>
        <v>0.18234462563740092</v>
      </c>
      <c r="E16" s="34">
        <f>'1.5.'!E18/'1.5.'!E$22</f>
        <v>3.8117221999197107E-2</v>
      </c>
      <c r="F16" s="34">
        <f>'1.5.'!F18/'1.5.'!F$22</f>
        <v>0.14491474236862892</v>
      </c>
      <c r="G16" s="34">
        <f>'1.5.'!G18/'1.5.'!G$22</f>
        <v>0.31166641064857176</v>
      </c>
      <c r="H16" s="34">
        <f>'1.5.'!H18/'1.5.'!H$22</f>
        <v>0.2107843137254902</v>
      </c>
      <c r="I16" s="34">
        <f>'1.5.'!I18/'1.5.'!I$22</f>
        <v>0.27019192323070773</v>
      </c>
      <c r="J16" s="34">
        <f>'1.5.'!J18/'1.5.'!J$22</f>
        <v>0.20006935050631483</v>
      </c>
      <c r="K16" s="34"/>
      <c r="L16" s="34"/>
    </row>
    <row r="17" spans="2:12" s="22" customFormat="1" ht="12.75" customHeight="1" x14ac:dyDescent="0.2">
      <c r="B17" s="33" t="s">
        <v>31</v>
      </c>
      <c r="C17" s="34">
        <f>'1.5.'!C19/'1.5.'!C$22</f>
        <v>0.19095039160153818</v>
      </c>
      <c r="D17" s="34">
        <f>'1.5.'!D19/'1.5.'!D$22</f>
        <v>0.11616936773194662</v>
      </c>
      <c r="E17" s="34" t="s">
        <v>25</v>
      </c>
      <c r="F17" s="34">
        <f>'1.5.'!F19/'1.5.'!F$22</f>
        <v>0.15999163685359846</v>
      </c>
      <c r="G17" s="34">
        <f>'1.5.'!G19/'1.5.'!G$22</f>
        <v>0.16359890201630947</v>
      </c>
      <c r="H17" s="34">
        <f>'1.5.'!H19/'1.5.'!H$22</f>
        <v>7.0669934640522875E-2</v>
      </c>
      <c r="I17" s="34">
        <f>'1.5.'!I19/'1.5.'!I$22</f>
        <v>0.23610555777688924</v>
      </c>
      <c r="J17" s="34">
        <f>'1.5.'!J19/'1.5.'!J$22</f>
        <v>0.15128014673369716</v>
      </c>
      <c r="K17" s="34"/>
      <c r="L17" s="34"/>
    </row>
    <row r="18" spans="2:12" s="22" customFormat="1" ht="12.75" customHeight="1" x14ac:dyDescent="0.2">
      <c r="B18" s="33" t="s">
        <v>32</v>
      </c>
      <c r="C18" s="34">
        <f>'1.5.'!C20/'1.5.'!C$22</f>
        <v>0.11525626437879455</v>
      </c>
      <c r="D18" s="34">
        <f>'1.5.'!D20/'1.5.'!D$22</f>
        <v>6.3117416401608853E-2</v>
      </c>
      <c r="E18" s="34" t="s">
        <v>25</v>
      </c>
      <c r="F18" s="34">
        <f>'1.5.'!F20/'1.5.'!F$22</f>
        <v>0.14468243274636436</v>
      </c>
      <c r="G18" s="34">
        <f>'1.5.'!G20/'1.5.'!G$22</f>
        <v>7.1903238517588439E-2</v>
      </c>
      <c r="H18" s="34">
        <f>'1.5.'!H20/'1.5.'!H$22</f>
        <v>2.9411764705882353E-2</v>
      </c>
      <c r="I18" s="34">
        <f>'1.5.'!I20/'1.5.'!I$22</f>
        <v>0.13924430227908838</v>
      </c>
      <c r="J18" s="34">
        <f>'1.5.'!J20/'1.5.'!J$22</f>
        <v>8.4934413255426278E-2</v>
      </c>
      <c r="K18" s="34"/>
      <c r="L18" s="34"/>
    </row>
    <row r="19" spans="2:12" s="22" customFormat="1" ht="12.75" customHeight="1" x14ac:dyDescent="0.2">
      <c r="B19" s="33" t="s">
        <v>33</v>
      </c>
      <c r="C19" s="34">
        <f>'1.5.'!C21/'1.5.'!C$22</f>
        <v>0.28164082290308379</v>
      </c>
      <c r="D19" s="34">
        <f>'1.5.'!D21/'1.5.'!D$22</f>
        <v>0.13526194443042022</v>
      </c>
      <c r="E19" s="34" t="s">
        <v>25</v>
      </c>
      <c r="F19" s="34">
        <f>'1.5.'!F21/'1.5.'!F$22</f>
        <v>0.42856479115364959</v>
      </c>
      <c r="G19" s="34">
        <f>'1.5.'!G21/'1.5.'!G$22</f>
        <v>8.5738233742294417E-2</v>
      </c>
      <c r="H19" s="34">
        <f>'1.5.'!H21/'1.5.'!H$22</f>
        <v>3.7581699346405227E-2</v>
      </c>
      <c r="I19" s="34">
        <f>'1.5.'!I21/'1.5.'!I$22</f>
        <v>0.19572171131547381</v>
      </c>
      <c r="J19" s="34">
        <f>'1.5.'!J21/'1.5.'!J$22</f>
        <v>0.18472118539473348</v>
      </c>
      <c r="K19" s="34"/>
      <c r="L19" s="34"/>
    </row>
    <row r="20" spans="2:12" s="22" customFormat="1" ht="12.75" customHeight="1" x14ac:dyDescent="0.2">
      <c r="B20" s="33"/>
      <c r="C20" s="34"/>
      <c r="D20" s="34"/>
      <c r="E20" s="34"/>
      <c r="F20" s="34"/>
      <c r="G20" s="34"/>
      <c r="H20" s="34"/>
      <c r="I20" s="34"/>
      <c r="J20" s="34"/>
      <c r="K20" s="34"/>
      <c r="L20" s="34"/>
    </row>
    <row r="21" spans="2:12" s="22" customFormat="1" ht="12.75" customHeight="1" x14ac:dyDescent="0.2">
      <c r="B21" s="33"/>
      <c r="C21" s="34"/>
      <c r="D21" s="34"/>
      <c r="E21" s="34"/>
      <c r="F21" s="34"/>
      <c r="G21" s="34"/>
      <c r="H21" s="34"/>
      <c r="I21" s="34"/>
      <c r="J21" s="34"/>
      <c r="K21" s="34"/>
      <c r="L21" s="34"/>
    </row>
    <row r="22" spans="2:12" s="22" customFormat="1" ht="12.75" customHeight="1" x14ac:dyDescent="0.2">
      <c r="B22" s="33"/>
      <c r="C22" s="34"/>
      <c r="D22" s="34"/>
      <c r="E22" s="34"/>
      <c r="F22" s="34"/>
      <c r="G22" s="34"/>
      <c r="H22" s="34"/>
      <c r="I22" s="34"/>
      <c r="J22" s="34"/>
      <c r="K22" s="34"/>
      <c r="L22" s="34"/>
    </row>
    <row r="23" spans="2:12" s="22" customFormat="1" ht="12.75" customHeight="1" x14ac:dyDescent="0.2">
      <c r="B23" s="33"/>
      <c r="C23" s="34"/>
      <c r="D23" s="34"/>
      <c r="E23" s="34"/>
      <c r="F23" s="34"/>
      <c r="G23" s="34"/>
      <c r="H23" s="34"/>
      <c r="I23" s="34"/>
      <c r="J23" s="34"/>
      <c r="K23" s="34"/>
      <c r="L23" s="34"/>
    </row>
    <row r="24" spans="2:12" s="22" customFormat="1" ht="12.75" customHeight="1" x14ac:dyDescent="0.2">
      <c r="B24" s="33"/>
      <c r="C24" s="34"/>
      <c r="D24" s="34"/>
      <c r="E24" s="34"/>
      <c r="F24" s="34"/>
      <c r="G24" s="34"/>
      <c r="H24" s="34"/>
      <c r="I24" s="34"/>
      <c r="J24" s="34"/>
      <c r="K24" s="34"/>
      <c r="L24" s="34"/>
    </row>
    <row r="25" spans="2:12" s="22" customFormat="1" ht="12.75" customHeight="1" x14ac:dyDescent="0.2">
      <c r="B25" s="24"/>
      <c r="C25" s="16"/>
      <c r="D25" s="16"/>
      <c r="E25" s="16"/>
      <c r="F25" s="16"/>
      <c r="G25" s="16"/>
      <c r="H25" s="16"/>
      <c r="I25" s="16"/>
      <c r="J25" s="17"/>
    </row>
    <row r="26" spans="2:12" s="22" customFormat="1" ht="12.75" customHeight="1" x14ac:dyDescent="0.2">
      <c r="B26" s="24"/>
      <c r="C26" s="16"/>
      <c r="D26" s="16"/>
      <c r="E26" s="16"/>
      <c r="F26" s="16"/>
      <c r="G26" s="16"/>
      <c r="H26" s="16"/>
      <c r="I26" s="16"/>
      <c r="J26" s="17"/>
    </row>
    <row r="27" spans="2:12" s="22" customFormat="1" ht="12.75" customHeight="1" x14ac:dyDescent="0.2">
      <c r="B27" s="24"/>
      <c r="C27" s="16"/>
      <c r="D27" s="16"/>
      <c r="E27" s="16"/>
      <c r="F27" s="16"/>
      <c r="G27" s="16"/>
      <c r="H27" s="21"/>
      <c r="I27" s="21"/>
      <c r="J27" s="17"/>
    </row>
    <row r="28" spans="2:12" s="22" customFormat="1" ht="12.75" customHeight="1" x14ac:dyDescent="0.2">
      <c r="B28" s="24"/>
      <c r="C28" s="16"/>
      <c r="D28" s="16"/>
      <c r="E28" s="16"/>
      <c r="F28" s="16"/>
      <c r="G28" s="16"/>
      <c r="H28" s="21"/>
      <c r="I28" s="21"/>
      <c r="J28" s="17"/>
    </row>
    <row r="29" spans="2:12" s="22" customFormat="1" ht="12.75" customHeight="1" x14ac:dyDescent="0.2">
      <c r="B29" s="24"/>
      <c r="C29" s="16"/>
      <c r="D29" s="16"/>
      <c r="E29" s="16"/>
      <c r="F29" s="16"/>
      <c r="G29" s="16"/>
      <c r="H29" s="16"/>
      <c r="I29" s="16"/>
      <c r="J29" s="17"/>
    </row>
    <row r="30" spans="2:12" s="18" customFormat="1" ht="12.75" customHeight="1" x14ac:dyDescent="0.2"/>
    <row r="31" spans="2:12" s="18" customFormat="1" ht="12.75" customHeight="1" x14ac:dyDescent="0.2"/>
    <row r="32" spans="2:12" s="18"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c r="B37" s="30"/>
    </row>
    <row r="38" spans="2:10" ht="12.75" customHeight="1" x14ac:dyDescent="0.2"/>
    <row r="39" spans="2:10" ht="12.75" customHeight="1" x14ac:dyDescent="0.2"/>
    <row r="40" spans="2:10" ht="12.75" customHeight="1" x14ac:dyDescent="0.2">
      <c r="B40" s="20"/>
      <c r="C40" s="16"/>
      <c r="D40" s="16"/>
      <c r="E40" s="16"/>
      <c r="F40" s="16"/>
      <c r="G40" s="16"/>
      <c r="H40" s="16"/>
      <c r="I40" s="16"/>
      <c r="J40" s="17"/>
    </row>
    <row r="41" spans="2:10" ht="12.75" customHeight="1" x14ac:dyDescent="0.2">
      <c r="B41" s="38"/>
      <c r="C41" s="38"/>
      <c r="D41" s="38"/>
      <c r="E41" s="38"/>
      <c r="F41" s="38"/>
      <c r="G41" s="38"/>
      <c r="H41" s="38"/>
      <c r="I41" s="38"/>
      <c r="J41" s="38"/>
    </row>
    <row r="42" spans="2:10" ht="12.75" customHeight="1" x14ac:dyDescent="0.2">
      <c r="B42" s="2"/>
    </row>
    <row r="43" spans="2:10" ht="12.75" customHeight="1" x14ac:dyDescent="0.2">
      <c r="B43" s="2"/>
    </row>
    <row r="44" spans="2:10" ht="12.75" customHeight="1" x14ac:dyDescent="0.2">
      <c r="B44" s="2"/>
    </row>
    <row r="45" spans="2:10" ht="12.75" customHeight="1" x14ac:dyDescent="0.2">
      <c r="B45" s="2"/>
    </row>
    <row r="46" spans="2:10" ht="12.75" customHeight="1" x14ac:dyDescent="0.2">
      <c r="B46" s="2"/>
    </row>
    <row r="47" spans="2:10" ht="12.75" customHeight="1" x14ac:dyDescent="0.2">
      <c r="B47" s="2"/>
    </row>
    <row r="48" spans="2:10" ht="12.75" customHeight="1" x14ac:dyDescent="0.2"/>
    <row r="49" spans="2:10" ht="12.75" customHeight="1" x14ac:dyDescent="0.2"/>
    <row r="50" spans="2:10" ht="12.75" customHeight="1" x14ac:dyDescent="0.2"/>
    <row r="51" spans="2:10" ht="12.75" customHeight="1" x14ac:dyDescent="0.2"/>
    <row r="52" spans="2:10" ht="12.75" customHeight="1" x14ac:dyDescent="0.2"/>
    <row r="53" spans="2:10" ht="12.75" customHeight="1" x14ac:dyDescent="0.2"/>
    <row r="54" spans="2:10" ht="12.75" customHeight="1" x14ac:dyDescent="0.2"/>
    <row r="55" spans="2:10" ht="12.75" customHeight="1" x14ac:dyDescent="0.2"/>
    <row r="56" spans="2:10" ht="12.75" customHeight="1" x14ac:dyDescent="0.2"/>
    <row r="57" spans="2:10" ht="12.75" customHeight="1" x14ac:dyDescent="0.2"/>
    <row r="58" spans="2:10" ht="12.75" customHeight="1" x14ac:dyDescent="0.2"/>
    <row r="59" spans="2:10" ht="12.75" customHeight="1" x14ac:dyDescent="0.2"/>
    <row r="60" spans="2:10" ht="12.75" customHeight="1" x14ac:dyDescent="0.2"/>
    <row r="61" spans="2:10" ht="12.75" customHeight="1" x14ac:dyDescent="0.2">
      <c r="B61" s="30" t="s">
        <v>38</v>
      </c>
    </row>
    <row r="62" spans="2:10" ht="24" customHeight="1" x14ac:dyDescent="0.2">
      <c r="B62" s="234" t="s">
        <v>22</v>
      </c>
      <c r="C62" s="235"/>
      <c r="D62" s="235"/>
      <c r="E62" s="235"/>
      <c r="F62" s="235"/>
      <c r="G62" s="235"/>
      <c r="H62" s="235"/>
      <c r="I62" s="235"/>
      <c r="J62" s="235"/>
    </row>
    <row r="63" spans="2:10" ht="12.75" customHeight="1" x14ac:dyDescent="0.2"/>
    <row r="64" spans="2:10" ht="12.75" customHeight="1" x14ac:dyDescent="0.2"/>
    <row r="65" spans="2:12" ht="12.75" customHeight="1" x14ac:dyDescent="0.2"/>
    <row r="66" spans="2:12" ht="12.75" customHeight="1" x14ac:dyDescent="0.2"/>
    <row r="67" spans="2:12" ht="12.75" customHeight="1" x14ac:dyDescent="0.2"/>
    <row r="68" spans="2:12" ht="12.75" customHeight="1" x14ac:dyDescent="0.2"/>
    <row r="69" spans="2:12" ht="12.75" customHeight="1" x14ac:dyDescent="0.2"/>
    <row r="70" spans="2:12" ht="12.75" customHeight="1" x14ac:dyDescent="0.2"/>
    <row r="71" spans="2:12" ht="12.75" customHeight="1" x14ac:dyDescent="0.2"/>
    <row r="72" spans="2:12" ht="12.75" customHeight="1" x14ac:dyDescent="0.2">
      <c r="B72" s="30"/>
      <c r="C72" s="16"/>
      <c r="D72" s="16"/>
      <c r="E72" s="16"/>
      <c r="F72" s="16"/>
      <c r="G72" s="16"/>
      <c r="H72" s="16"/>
      <c r="I72" s="16"/>
      <c r="J72" s="17"/>
    </row>
    <row r="73" spans="2:12" ht="27.6" customHeight="1" x14ac:dyDescent="0.2">
      <c r="B73" s="234"/>
      <c r="C73" s="234"/>
      <c r="D73" s="234"/>
      <c r="E73" s="234"/>
      <c r="F73" s="234"/>
      <c r="G73" s="234"/>
      <c r="H73" s="234"/>
      <c r="I73" s="234"/>
      <c r="J73" s="234"/>
      <c r="K73" s="234"/>
      <c r="L73" s="234"/>
    </row>
  </sheetData>
  <mergeCells count="2">
    <mergeCell ref="B73:L73"/>
    <mergeCell ref="B62:J62"/>
  </mergeCells>
  <pageMargins left="0.39370078740157483" right="0.39370078740157483" top="0.39370078740157483" bottom="0.3937007874015748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showGridLines="0" zoomScaleNormal="100" zoomScaleSheetLayoutView="100" workbookViewId="0"/>
  </sheetViews>
  <sheetFormatPr baseColWidth="10" defaultRowHeight="11.25" x14ac:dyDescent="0.2"/>
  <cols>
    <col min="1" max="1" width="5.7109375" style="1" customWidth="1"/>
    <col min="2" max="12" width="11.42578125" style="1" customWidth="1"/>
    <col min="13" max="16384" width="11.42578125" style="1"/>
  </cols>
  <sheetData>
    <row r="1" spans="1:12" ht="12.75" customHeight="1" x14ac:dyDescent="0.2">
      <c r="A1" s="238"/>
    </row>
    <row r="2" spans="1:12" ht="12.75" customHeight="1" x14ac:dyDescent="0.2"/>
    <row r="3" spans="1:12" ht="12.75" customHeight="1" x14ac:dyDescent="0.2"/>
    <row r="4" spans="1:12" ht="12.75" customHeight="1" x14ac:dyDescent="0.2">
      <c r="E4" s="15"/>
      <c r="G4" s="15"/>
      <c r="H4" s="37"/>
    </row>
    <row r="5" spans="1:12" ht="12.75" customHeight="1" x14ac:dyDescent="0.2">
      <c r="G5" s="15"/>
    </row>
    <row r="6" spans="1:12" ht="12.75" customHeight="1" x14ac:dyDescent="0.2">
      <c r="G6" s="15"/>
    </row>
    <row r="7" spans="1:12" ht="12.75" customHeight="1" x14ac:dyDescent="0.2"/>
    <row r="8" spans="1:12" ht="12.75" customHeight="1" x14ac:dyDescent="0.2"/>
    <row r="9" spans="1:12" s="22" customFormat="1" ht="12.75" customHeight="1" x14ac:dyDescent="0.2">
      <c r="B9" s="27" t="s">
        <v>39</v>
      </c>
      <c r="C9" s="27"/>
      <c r="D9" s="27"/>
      <c r="E9" s="27"/>
      <c r="F9" s="26"/>
      <c r="G9" s="26"/>
      <c r="H9" s="26"/>
      <c r="I9" s="26"/>
      <c r="J9" s="26"/>
    </row>
    <row r="10" spans="1:12" s="22" customFormat="1" ht="12.75" customHeight="1" x14ac:dyDescent="0.2">
      <c r="B10" s="28"/>
      <c r="C10" s="28"/>
      <c r="D10" s="28"/>
      <c r="E10" s="28"/>
      <c r="F10" s="28"/>
      <c r="G10" s="28"/>
      <c r="H10" s="28"/>
      <c r="I10" s="28"/>
      <c r="J10" s="28"/>
    </row>
    <row r="11" spans="1:12" s="22" customFormat="1" ht="12.75" customHeight="1" x14ac:dyDescent="0.2">
      <c r="B11" s="31"/>
      <c r="C11" s="35" t="s">
        <v>2</v>
      </c>
      <c r="D11" s="35" t="s">
        <v>3</v>
      </c>
      <c r="E11" s="35" t="s">
        <v>4</v>
      </c>
      <c r="F11" s="35" t="s">
        <v>5</v>
      </c>
      <c r="G11" s="35" t="s">
        <v>6</v>
      </c>
      <c r="H11" s="35" t="s">
        <v>7</v>
      </c>
      <c r="I11" s="239" t="s">
        <v>8</v>
      </c>
      <c r="J11" s="35"/>
      <c r="K11" s="35"/>
      <c r="L11" s="32"/>
    </row>
    <row r="12" spans="1:12" s="22" customFormat="1" ht="12.75" customHeight="1" x14ac:dyDescent="0.2">
      <c r="B12" s="33" t="s">
        <v>70</v>
      </c>
      <c r="C12" s="34">
        <f>'1.5.'!C14/'1.5.'!$J14</f>
        <v>0.57866510042558106</v>
      </c>
      <c r="D12" s="34">
        <f>'1.5.'!D14/'1.5.'!$J14</f>
        <v>0.19376456315353657</v>
      </c>
      <c r="E12" s="34">
        <f>'1.5.'!E14/'1.5.'!$J14</f>
        <v>0.13870862138689363</v>
      </c>
      <c r="F12" s="34">
        <f>'1.5.'!F14/'1.5.'!$J14</f>
        <v>4.4580099751583896E-3</v>
      </c>
      <c r="G12" s="34">
        <f>'1.5.'!G14/'1.5.'!$J14</f>
        <v>8.3094224806947947E-2</v>
      </c>
      <c r="H12" s="34">
        <f>'1.5.'!H14/'1.5.'!$J14</f>
        <v>1.0109957827033065E-3</v>
      </c>
      <c r="I12" s="34">
        <f>'1.5.'!I14/'1.5.'!$J14</f>
        <v>2.9848446917907142E-4</v>
      </c>
      <c r="J12" s="34"/>
      <c r="K12" s="34"/>
      <c r="L12" s="34"/>
    </row>
    <row r="13" spans="1:12" s="22" customFormat="1" ht="12.75" customHeight="1" x14ac:dyDescent="0.2">
      <c r="B13" s="33" t="s">
        <v>64</v>
      </c>
      <c r="C13" s="34">
        <f>'1.5.'!C15/'1.5.'!$J15</f>
        <v>0.23526444419318646</v>
      </c>
      <c r="D13" s="34">
        <f>'1.5.'!D15/'1.5.'!$J15</f>
        <v>0.29996434069422578</v>
      </c>
      <c r="E13" s="34">
        <f>'1.5.'!E15/'1.5.'!$J15</f>
        <v>0.23526444419318646</v>
      </c>
      <c r="F13" s="34">
        <f>'1.5.'!F15/'1.5.'!$J15</f>
        <v>6.0185950233524969E-3</v>
      </c>
      <c r="G13" s="34">
        <f>'1.5.'!G15/'1.5.'!$J15</f>
        <v>0.2183741096045296</v>
      </c>
      <c r="H13" s="34">
        <f>'1.5.'!H15/'1.5.'!$J15</f>
        <v>3.8442471102916233E-3</v>
      </c>
      <c r="I13" s="34">
        <f>'1.5.'!I15/'1.5.'!$J15</f>
        <v>1.2698191812275498E-3</v>
      </c>
      <c r="J13" s="34"/>
      <c r="K13" s="34"/>
      <c r="L13" s="34"/>
    </row>
    <row r="14" spans="1:12" s="22" customFormat="1" ht="12.75" customHeight="1" x14ac:dyDescent="0.2">
      <c r="B14" s="33" t="s">
        <v>65</v>
      </c>
      <c r="C14" s="34">
        <f>'1.5.'!C16/'1.5.'!$J16</f>
        <v>0.21883267123586678</v>
      </c>
      <c r="D14" s="34">
        <f>'1.5.'!D16/'1.5.'!$J16</f>
        <v>0.40269786528135504</v>
      </c>
      <c r="E14" s="34">
        <f>'1.5.'!E16/'1.5.'!$J16</f>
        <v>3.7228794691578991E-2</v>
      </c>
      <c r="F14" s="34">
        <f>'1.5.'!F16/'1.5.'!$J16</f>
        <v>1.3105164360239228E-2</v>
      </c>
      <c r="G14" s="34">
        <f>'1.5.'!G16/'1.5.'!$J16</f>
        <v>0.3114681101846597</v>
      </c>
      <c r="H14" s="34">
        <f>'1.5.'!H16/'1.5.'!$J16</f>
        <v>1.2371764089579605E-2</v>
      </c>
      <c r="I14" s="34">
        <f>'1.5.'!I16/'1.5.'!$J16</f>
        <v>4.2956301567206529E-3</v>
      </c>
      <c r="J14" s="34"/>
      <c r="K14" s="34"/>
      <c r="L14" s="34"/>
    </row>
    <row r="15" spans="1:12" s="22" customFormat="1" ht="12.75" customHeight="1" x14ac:dyDescent="0.2">
      <c r="B15" s="33" t="s">
        <v>66</v>
      </c>
      <c r="C15" s="34">
        <f>'1.5.'!C17/'1.5.'!$J17</f>
        <v>0.10448038668897565</v>
      </c>
      <c r="D15" s="34">
        <f>'1.5.'!D17/'1.5.'!$J17</f>
        <v>0.72254482756106719</v>
      </c>
      <c r="E15" s="34">
        <f>'1.5.'!E17/'1.5.'!$J17</f>
        <v>8.0232130033645738E-3</v>
      </c>
      <c r="F15" s="34">
        <f>'1.5.'!F17/'1.5.'!$J17</f>
        <v>9.4375731329899501E-3</v>
      </c>
      <c r="G15" s="34">
        <f>'1.5.'!G17/'1.5.'!$J17</f>
        <v>0.14769492106193657</v>
      </c>
      <c r="H15" s="34">
        <f>'1.5.'!H17/'1.5.'!$J17</f>
        <v>4.4690863889709073E-3</v>
      </c>
      <c r="I15" s="34">
        <f>'1.5.'!I17/'1.5.'!$J17</f>
        <v>3.3499921626951581E-3</v>
      </c>
      <c r="J15" s="34"/>
      <c r="K15" s="34"/>
      <c r="L15" s="34"/>
    </row>
    <row r="16" spans="1:12" s="22" customFormat="1" ht="12.75" customHeight="1" x14ac:dyDescent="0.2">
      <c r="B16" s="33" t="s">
        <v>67</v>
      </c>
      <c r="C16" s="34">
        <f>'1.5.'!C18/'1.5.'!$J18</f>
        <v>0.33431005514321965</v>
      </c>
      <c r="D16" s="34">
        <f>'1.5.'!D18/'1.5.'!$J18</f>
        <v>0.33775144092443604</v>
      </c>
      <c r="E16" s="34">
        <f>'1.5.'!E18/'1.5.'!$J18</f>
        <v>5.9195576073640668E-3</v>
      </c>
      <c r="F16" s="34">
        <f>'1.5.'!F18/'1.5.'!$J18</f>
        <v>1.9445076542778855E-2</v>
      </c>
      <c r="G16" s="34">
        <f>'1.5.'!G18/'1.5.'!$J18</f>
        <v>0.29093113799520576</v>
      </c>
      <c r="H16" s="34">
        <f>'1.5.'!H18/'1.5.'!$J18</f>
        <v>3.2169475780935847E-3</v>
      </c>
      <c r="I16" s="34">
        <f>'1.5.'!I18/'1.5.'!$J18</f>
        <v>8.4257842089020922E-3</v>
      </c>
      <c r="J16" s="34"/>
      <c r="K16" s="34"/>
      <c r="L16" s="34"/>
    </row>
    <row r="17" spans="2:12" s="22" customFormat="1" ht="12.75" customHeight="1" x14ac:dyDescent="0.2">
      <c r="B17" s="33" t="s">
        <v>68</v>
      </c>
      <c r="C17" s="34">
        <f>'1.5.'!C19/'1.5.'!$J19</f>
        <v>0.47390443995547676</v>
      </c>
      <c r="D17" s="34">
        <f>'1.5.'!D19/'1.5.'!$J19</f>
        <v>0.28457352516799272</v>
      </c>
      <c r="E17" s="34" t="s">
        <v>25</v>
      </c>
      <c r="F17" s="34">
        <f>'1.5.'!F19/'1.5.'!$J19</f>
        <v>2.8391804427587913E-2</v>
      </c>
      <c r="G17" s="34">
        <f>'1.5.'!G19/'1.5.'!$J19</f>
        <v>0.20196644267634084</v>
      </c>
      <c r="H17" s="34">
        <f>'1.5.'!H19/'1.5.'!$J19</f>
        <v>1.4263923815805747E-3</v>
      </c>
      <c r="I17" s="34">
        <f>'1.5.'!I19/'1.5.'!$J19</f>
        <v>9.7373953910211489E-3</v>
      </c>
      <c r="J17" s="34"/>
      <c r="K17" s="34"/>
      <c r="L17" s="34"/>
    </row>
    <row r="18" spans="2:12" s="22" customFormat="1" ht="12.75" customHeight="1" x14ac:dyDescent="0.2">
      <c r="B18" s="33" t="s">
        <v>69</v>
      </c>
      <c r="C18" s="34">
        <f>'1.5.'!C20/'1.5.'!$J20</f>
        <v>0.50948688577554557</v>
      </c>
      <c r="D18" s="34">
        <f>'1.5.'!D20/'1.5.'!$J20</f>
        <v>0.2753913707521955</v>
      </c>
      <c r="E18" s="34" t="s">
        <v>25</v>
      </c>
      <c r="F18" s="34">
        <f>'1.5.'!F20/'1.5.'!$J20</f>
        <v>4.5730901401004491E-2</v>
      </c>
      <c r="G18" s="34">
        <f>'1.5.'!G20/'1.5.'!$J20</f>
        <v>0.15810497253796224</v>
      </c>
      <c r="H18" s="34">
        <f>'1.5.'!H20/'1.5.'!$J20</f>
        <v>1.0573618821041501E-3</v>
      </c>
      <c r="I18" s="34">
        <f>'1.5.'!I20/'1.5.'!$J20</f>
        <v>1.0228507651188063E-2</v>
      </c>
      <c r="J18" s="34"/>
      <c r="K18" s="34"/>
      <c r="L18" s="34"/>
    </row>
    <row r="19" spans="2:12" s="22" customFormat="1" ht="12.75" customHeight="1" x14ac:dyDescent="0.2">
      <c r="B19" s="33" t="s">
        <v>33</v>
      </c>
      <c r="C19" s="34">
        <f>'1.5.'!C21/'1.5.'!$J21</f>
        <v>0.57244143137367443</v>
      </c>
      <c r="D19" s="34">
        <f>'1.5.'!D21/'1.5.'!$J21</f>
        <v>0.2713586840923593</v>
      </c>
      <c r="E19" s="34" t="s">
        <v>25</v>
      </c>
      <c r="F19" s="34">
        <f>'1.5.'!F21/'1.5.'!$J21</f>
        <v>6.2284134224199927E-2</v>
      </c>
      <c r="G19" s="34">
        <f>'1.5.'!G21/'1.5.'!$J21</f>
        <v>8.668393030173098E-2</v>
      </c>
      <c r="H19" s="34">
        <f>'1.5.'!H21/'1.5.'!$J21</f>
        <v>6.2122076632983446E-4</v>
      </c>
      <c r="I19" s="34">
        <f>'1.5.'!I21/'1.5.'!$J21</f>
        <v>6.610599241705521E-3</v>
      </c>
      <c r="J19" s="34"/>
      <c r="K19" s="34"/>
      <c r="L19" s="34"/>
    </row>
    <row r="20" spans="2:12" s="22" customFormat="1" ht="12.75" customHeight="1" x14ac:dyDescent="0.2">
      <c r="B20" s="33" t="s">
        <v>1</v>
      </c>
      <c r="C20" s="34">
        <f>'1.5.'!C22/'1.5.'!$J22</f>
        <v>0.3754500454956784</v>
      </c>
      <c r="D20" s="34">
        <f>'1.5.'!D22/'1.5.'!$J22</f>
        <v>0.37058241328536173</v>
      </c>
      <c r="E20" s="34">
        <f>'1.5.'!E22/'1.5.'!$J22</f>
        <v>3.1070523602559234E-2</v>
      </c>
      <c r="F20" s="34">
        <f>'1.5.'!F22/'1.5.'!$J22</f>
        <v>2.6845880349172315E-2</v>
      </c>
      <c r="G20" s="34">
        <f>'1.5.'!G22/'1.5.'!$J22</f>
        <v>0.18675866834554763</v>
      </c>
      <c r="H20" s="34">
        <f>'1.5.'!H22/'1.5.'!$J22</f>
        <v>3.0534179758757527E-3</v>
      </c>
      <c r="I20" s="34">
        <f>'1.5.'!I22/'1.5.'!$J22</f>
        <v>6.2390509458049494E-3</v>
      </c>
      <c r="J20" s="34"/>
      <c r="K20" s="34"/>
      <c r="L20" s="34"/>
    </row>
    <row r="21" spans="2:12" s="22" customFormat="1" ht="12.75" customHeight="1" x14ac:dyDescent="0.2">
      <c r="B21" s="33"/>
      <c r="C21" s="34"/>
      <c r="D21" s="34"/>
      <c r="E21" s="34"/>
      <c r="F21" s="34"/>
      <c r="G21" s="34"/>
      <c r="H21" s="34"/>
      <c r="I21" s="34"/>
      <c r="J21" s="34"/>
      <c r="K21" s="34"/>
      <c r="L21" s="34"/>
    </row>
    <row r="22" spans="2:12" s="22" customFormat="1" ht="12.75" customHeight="1" x14ac:dyDescent="0.2">
      <c r="B22" s="33"/>
      <c r="C22" s="34"/>
      <c r="D22" s="34"/>
      <c r="E22" s="34"/>
      <c r="F22" s="34"/>
      <c r="G22" s="34"/>
      <c r="H22" s="34"/>
      <c r="I22" s="34"/>
      <c r="J22" s="34"/>
      <c r="K22" s="34"/>
      <c r="L22" s="34"/>
    </row>
    <row r="23" spans="2:12" s="22" customFormat="1" ht="12.75" customHeight="1" x14ac:dyDescent="0.2">
      <c r="B23" s="33"/>
      <c r="C23" s="34"/>
      <c r="D23" s="34"/>
      <c r="E23" s="34"/>
      <c r="F23" s="34"/>
      <c r="G23" s="34"/>
      <c r="H23" s="34"/>
      <c r="I23" s="34"/>
      <c r="J23" s="34"/>
      <c r="K23" s="34"/>
      <c r="L23" s="34"/>
    </row>
    <row r="24" spans="2:12" s="22" customFormat="1" ht="12.75" customHeight="1" x14ac:dyDescent="0.2">
      <c r="B24" s="33"/>
      <c r="C24" s="34"/>
      <c r="D24" s="34"/>
      <c r="E24" s="34"/>
      <c r="F24" s="34"/>
      <c r="G24" s="34"/>
      <c r="H24" s="34"/>
      <c r="I24" s="34"/>
      <c r="J24" s="34"/>
      <c r="K24" s="34"/>
      <c r="L24" s="34"/>
    </row>
    <row r="25" spans="2:12" s="22" customFormat="1" ht="12.75" customHeight="1" x14ac:dyDescent="0.2">
      <c r="B25" s="24"/>
      <c r="C25" s="16"/>
      <c r="D25" s="16"/>
      <c r="E25" s="16"/>
      <c r="F25" s="16"/>
      <c r="G25" s="16"/>
      <c r="H25" s="16"/>
      <c r="I25" s="16"/>
      <c r="J25" s="17"/>
    </row>
    <row r="26" spans="2:12" s="22" customFormat="1" ht="12.75" customHeight="1" x14ac:dyDescent="0.2">
      <c r="B26" s="24"/>
      <c r="C26" s="16"/>
      <c r="D26" s="16"/>
      <c r="E26" s="16"/>
      <c r="F26" s="16"/>
      <c r="G26" s="16"/>
      <c r="H26" s="16"/>
      <c r="I26" s="16"/>
      <c r="J26" s="17"/>
    </row>
    <row r="27" spans="2:12" s="22" customFormat="1" ht="12.75" customHeight="1" x14ac:dyDescent="0.2">
      <c r="B27" s="24"/>
      <c r="C27" s="16"/>
      <c r="D27" s="16"/>
      <c r="E27" s="16"/>
      <c r="F27" s="16"/>
      <c r="G27" s="16"/>
      <c r="H27" s="21"/>
      <c r="I27" s="21"/>
      <c r="J27" s="17"/>
    </row>
    <row r="28" spans="2:12" s="22" customFormat="1" ht="12.75" customHeight="1" x14ac:dyDescent="0.2">
      <c r="B28" s="24"/>
      <c r="C28" s="16"/>
      <c r="D28" s="16"/>
      <c r="E28" s="16"/>
      <c r="F28" s="16"/>
      <c r="G28" s="16"/>
      <c r="H28" s="21"/>
      <c r="I28" s="21"/>
      <c r="J28" s="17"/>
    </row>
    <row r="29" spans="2:12" s="22" customFormat="1" ht="12.75" customHeight="1" x14ac:dyDescent="0.2">
      <c r="B29" s="24"/>
      <c r="C29" s="16"/>
      <c r="D29" s="16"/>
      <c r="E29" s="16"/>
      <c r="F29" s="16"/>
      <c r="G29" s="16"/>
      <c r="H29" s="16"/>
      <c r="I29" s="16"/>
      <c r="J29" s="17"/>
    </row>
    <row r="30" spans="2:12" s="18" customFormat="1" ht="12.75" customHeight="1" x14ac:dyDescent="0.2"/>
    <row r="31" spans="2:12" s="18" customFormat="1" ht="12.75" customHeight="1" x14ac:dyDescent="0.2"/>
    <row r="32" spans="2:12" s="18"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c r="B37" s="30"/>
    </row>
    <row r="38" spans="2:10" ht="12.75" customHeight="1" x14ac:dyDescent="0.2">
      <c r="B38" s="30"/>
    </row>
    <row r="39" spans="2:10" ht="12.75" customHeight="1" x14ac:dyDescent="0.2">
      <c r="B39" s="36"/>
    </row>
    <row r="40" spans="2:10" ht="12.75" customHeight="1" x14ac:dyDescent="0.2">
      <c r="B40" s="20"/>
      <c r="C40" s="16"/>
      <c r="D40" s="16"/>
      <c r="E40" s="16"/>
      <c r="F40" s="16"/>
      <c r="G40" s="16"/>
      <c r="H40" s="16"/>
      <c r="I40" s="16"/>
      <c r="J40" s="17"/>
    </row>
    <row r="41" spans="2:10" ht="12.75" customHeight="1" x14ac:dyDescent="0.2">
      <c r="B41" s="29"/>
      <c r="C41" s="29"/>
      <c r="D41" s="29"/>
      <c r="E41" s="29"/>
      <c r="F41" s="29"/>
      <c r="G41" s="29"/>
      <c r="H41" s="29"/>
      <c r="I41" s="29"/>
      <c r="J41" s="29"/>
    </row>
    <row r="42" spans="2:10" ht="12.75" customHeight="1" x14ac:dyDescent="0.2">
      <c r="B42" s="2"/>
    </row>
    <row r="43" spans="2:10" ht="12.75" customHeight="1" x14ac:dyDescent="0.2">
      <c r="B43" s="2"/>
    </row>
    <row r="44" spans="2:10" ht="12.75" customHeight="1" x14ac:dyDescent="0.2">
      <c r="B44" s="2"/>
    </row>
    <row r="45" spans="2:10" ht="12.75" customHeight="1" x14ac:dyDescent="0.2">
      <c r="B45" s="2"/>
    </row>
    <row r="46" spans="2:10" ht="12.75" customHeight="1" x14ac:dyDescent="0.2">
      <c r="B46" s="2"/>
    </row>
    <row r="47" spans="2:10" ht="12.75" customHeight="1" x14ac:dyDescent="0.2">
      <c r="B47" s="2"/>
    </row>
    <row r="48" spans="2:10" ht="12.75" customHeight="1" x14ac:dyDescent="0.2"/>
    <row r="49" spans="2:10" ht="12.75" customHeight="1" x14ac:dyDescent="0.2"/>
    <row r="50" spans="2:10" ht="12.75" customHeight="1" x14ac:dyDescent="0.2"/>
    <row r="51" spans="2:10" ht="12.75" customHeight="1" x14ac:dyDescent="0.2"/>
    <row r="52" spans="2:10" ht="12.75" customHeight="1" x14ac:dyDescent="0.2"/>
    <row r="53" spans="2:10" ht="12.75" customHeight="1" x14ac:dyDescent="0.2"/>
    <row r="54" spans="2:10" ht="12.75" customHeight="1" x14ac:dyDescent="0.2"/>
    <row r="55" spans="2:10" ht="12.75" customHeight="1" x14ac:dyDescent="0.2"/>
    <row r="56" spans="2:10" ht="12.75" customHeight="1" x14ac:dyDescent="0.2"/>
    <row r="57" spans="2:10" ht="12.75" customHeight="1" x14ac:dyDescent="0.2"/>
    <row r="58" spans="2:10" ht="12.75" customHeight="1" x14ac:dyDescent="0.2"/>
    <row r="59" spans="2:10" ht="12.75" customHeight="1" x14ac:dyDescent="0.2"/>
    <row r="60" spans="2:10" ht="12.75" customHeight="1" x14ac:dyDescent="0.2"/>
    <row r="61" spans="2:10" ht="12.75" customHeight="1" x14ac:dyDescent="0.2">
      <c r="B61" s="30" t="s">
        <v>38</v>
      </c>
    </row>
    <row r="62" spans="2:10" ht="22.5" customHeight="1" x14ac:dyDescent="0.2">
      <c r="B62" s="236" t="s">
        <v>22</v>
      </c>
      <c r="C62" s="236"/>
      <c r="D62" s="236"/>
      <c r="E62" s="236"/>
      <c r="F62" s="236"/>
      <c r="G62" s="236"/>
      <c r="H62" s="236"/>
      <c r="I62" s="236"/>
      <c r="J62" s="39"/>
    </row>
    <row r="63" spans="2:10" ht="12.75" customHeight="1" x14ac:dyDescent="0.2"/>
    <row r="64" spans="2:10" ht="12.75" customHeight="1" x14ac:dyDescent="0.2"/>
    <row r="65" spans="2:12" ht="12.75" customHeight="1" x14ac:dyDescent="0.2"/>
    <row r="66" spans="2:12" ht="12.75" customHeight="1" x14ac:dyDescent="0.2"/>
    <row r="67" spans="2:12" ht="12.75" customHeight="1" x14ac:dyDescent="0.2"/>
    <row r="68" spans="2:12" ht="12.75" customHeight="1" x14ac:dyDescent="0.2"/>
    <row r="69" spans="2:12" ht="12.75" customHeight="1" x14ac:dyDescent="0.2"/>
    <row r="70" spans="2:12" ht="12.75" customHeight="1" x14ac:dyDescent="0.2"/>
    <row r="71" spans="2:12" ht="12.75" customHeight="1" x14ac:dyDescent="0.2"/>
    <row r="72" spans="2:12" ht="12.75" customHeight="1" x14ac:dyDescent="0.2">
      <c r="B72" s="30"/>
      <c r="C72" s="16"/>
      <c r="D72" s="16"/>
      <c r="E72" s="16"/>
      <c r="F72" s="16"/>
      <c r="G72" s="16"/>
      <c r="H72" s="16"/>
      <c r="I72" s="16"/>
      <c r="J72" s="17"/>
    </row>
    <row r="73" spans="2:12" ht="27.6" customHeight="1" x14ac:dyDescent="0.2">
      <c r="B73" s="234"/>
      <c r="C73" s="234"/>
      <c r="D73" s="234"/>
      <c r="E73" s="234"/>
      <c r="F73" s="234"/>
      <c r="G73" s="234"/>
      <c r="H73" s="234"/>
      <c r="I73" s="234"/>
      <c r="J73" s="234"/>
      <c r="K73" s="234"/>
      <c r="L73" s="234"/>
    </row>
  </sheetData>
  <mergeCells count="2">
    <mergeCell ref="B73:L73"/>
    <mergeCell ref="B62:I62"/>
  </mergeCells>
  <pageMargins left="0.39370078740157483" right="0.39370078740157483" top="0.39370078740157483" bottom="0.3937007874015748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4</vt:i4>
      </vt:variant>
    </vt:vector>
  </HeadingPairs>
  <TitlesOfParts>
    <vt:vector size="19" baseType="lpstr">
      <vt:lpstr>Índice</vt:lpstr>
      <vt:lpstr>1.1.</vt:lpstr>
      <vt:lpstr>1.2.</vt:lpstr>
      <vt:lpstr>1.3.</vt:lpstr>
      <vt:lpstr>1.4.</vt:lpstr>
      <vt:lpstr>1.5.</vt:lpstr>
      <vt:lpstr>1.6.</vt:lpstr>
      <vt:lpstr>1.7.</vt:lpstr>
      <vt:lpstr>1.8.</vt:lpstr>
      <vt:lpstr>1.9.</vt:lpstr>
      <vt:lpstr>1.10.</vt:lpstr>
      <vt:lpstr>G 1.1.</vt:lpstr>
      <vt:lpstr>G 1.2.</vt:lpstr>
      <vt:lpstr>G 1.3.</vt:lpstr>
      <vt:lpstr>G 1.4.</vt:lpstr>
      <vt:lpstr>'G 1.2.'!Área_de_impresión</vt:lpstr>
      <vt:lpstr>'G 1.3.'!Área_de_impresión</vt:lpstr>
      <vt:lpstr>'G 1.4.'!Área_de_impresión</vt:lpstr>
      <vt:lpstr>Índice!Área_de_impresión</vt:lpstr>
    </vt:vector>
  </TitlesOfParts>
  <Company>Junta de Castilla y León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Silvia de Elera Fernández</cp:lastModifiedBy>
  <cp:lastPrinted>2022-01-10T12:25:03Z</cp:lastPrinted>
  <dcterms:created xsi:type="dcterms:W3CDTF">2013-03-18T08:53:00Z</dcterms:created>
  <dcterms:modified xsi:type="dcterms:W3CDTF">2022-01-10T12:25:17Z</dcterms:modified>
</cp:coreProperties>
</file>